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VO\Súťaže 2026\4.DNS 2026\Elektromontážne a stavebné práce _ 01_2022\výzva05_Úprava koľají el.trate Nám. SNP juh_1.etapa\podklady\rozpočty excel - nové\FINAL\"/>
    </mc:Choice>
  </mc:AlternateContent>
  <xr:revisionPtr revIDLastSave="0" documentId="13_ncr:1_{60046A12-C4CC-4AEC-A1BF-AC2D24C39D67}" xr6:coauthVersionLast="47" xr6:coauthVersionMax="47" xr10:uidLastSave="{00000000-0000-0000-0000-000000000000}"/>
  <bookViews>
    <workbookView xWindow="28680" yWindow="-90" windowWidth="29040" windowHeight="15840" xr2:uid="{2E541914-CE3D-4577-9C56-962C059C41C9}"/>
  </bookViews>
  <sheets>
    <sheet name="SO 10.2" sheetId="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6" l="1"/>
  <c r="H88" i="6" l="1"/>
  <c r="H87" i="6"/>
  <c r="H86" i="6"/>
  <c r="H85" i="6"/>
  <c r="H82" i="6"/>
  <c r="H81" i="6"/>
  <c r="H80" i="6"/>
  <c r="H79" i="6"/>
  <c r="H78" i="6"/>
  <c r="H75" i="6"/>
  <c r="H74" i="6"/>
  <c r="H73" i="6"/>
  <c r="H72" i="6"/>
  <c r="H71" i="6"/>
  <c r="H70" i="6"/>
  <c r="H69" i="6"/>
  <c r="H68" i="6"/>
  <c r="H67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28" i="6"/>
  <c r="H27" i="6"/>
  <c r="H26" i="6"/>
  <c r="H25" i="6"/>
  <c r="H23" i="6"/>
  <c r="H22" i="6"/>
  <c r="H21" i="6"/>
  <c r="H20" i="6"/>
  <c r="H18" i="6"/>
  <c r="H17" i="6"/>
  <c r="H16" i="6"/>
</calcChain>
</file>

<file path=xl/sharedStrings.xml><?xml version="1.0" encoding="utf-8"?>
<sst xmlns="http://schemas.openxmlformats.org/spreadsheetml/2006/main" count="303" uniqueCount="200">
  <si>
    <t>ZADANIE</t>
  </si>
  <si>
    <t xml:space="preserve">Stavba: </t>
  </si>
  <si>
    <t>Úprava Koľají električkovej trate na Námestí SNP-juh - 1. etapa - zmena 04/2026</t>
  </si>
  <si>
    <t xml:space="preserve">Objekt: </t>
  </si>
  <si>
    <t>SO 10 Trolejové vedenie - 1. etapa</t>
  </si>
  <si>
    <t>Časť:</t>
  </si>
  <si>
    <t>Objednávateľ:</t>
  </si>
  <si>
    <t xml:space="preserve">Zhotoviteľ: </t>
  </si>
  <si>
    <t xml:space="preserve">Spracoval: </t>
  </si>
  <si>
    <t xml:space="preserve">Miesto: </t>
  </si>
  <si>
    <t>Bratislava</t>
  </si>
  <si>
    <t xml:space="preserve">Dátum: </t>
  </si>
  <si>
    <t>17. 3. 2026</t>
  </si>
  <si>
    <t>Č.</t>
  </si>
  <si>
    <t>KCN</t>
  </si>
  <si>
    <t>Kód položky</t>
  </si>
  <si>
    <t>Popis</t>
  </si>
  <si>
    <t>MJ</t>
  </si>
  <si>
    <t>Množstvo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</si>
  <si>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</si>
  <si>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</si>
  <si>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</si>
  <si>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</si>
  <si>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</si>
  <si>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</si>
  <si>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</si>
  <si>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</si>
  <si>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</si>
  <si>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</si>
  <si>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Zemné práce   </t>
  </si>
  <si>
    <t>221</t>
  </si>
  <si>
    <t>m2</t>
  </si>
  <si>
    <t>001</t>
  </si>
  <si>
    <t>t</t>
  </si>
  <si>
    <t>m3</t>
  </si>
  <si>
    <t>589</t>
  </si>
  <si>
    <t xml:space="preserve">Komunikácie   </t>
  </si>
  <si>
    <t xml:space="preserve">Podklad z podkladového betónu PB III tr. C 12/15 hr. 120 mm   </t>
  </si>
  <si>
    <t>577134111.S</t>
  </si>
  <si>
    <t xml:space="preserve">Asfaltový betón vrstva obrusná AC 8 O v pruhu š. do 3 m z nemodifik. asfaltu tr. II, po zhutnení hr. 40 mm   </t>
  </si>
  <si>
    <t>9</t>
  </si>
  <si>
    <t xml:space="preserve">Ostatné konštrukcie a práce-búranie   </t>
  </si>
  <si>
    <t>919735111.S</t>
  </si>
  <si>
    <t xml:space="preserve">Rezanie existujúceho asfaltového krytu alebo podkladu hĺbky do 50 mm   </t>
  </si>
  <si>
    <t>m</t>
  </si>
  <si>
    <t>919735123.S</t>
  </si>
  <si>
    <t xml:space="preserve">Rezanie existujúceho betónového krytu alebo podkladu hĺbky nad 100 do 150 mm   </t>
  </si>
  <si>
    <t>013</t>
  </si>
  <si>
    <t>979089012.S</t>
  </si>
  <si>
    <t>979089212.S</t>
  </si>
  <si>
    <t>246</t>
  </si>
  <si>
    <t>kg</t>
  </si>
  <si>
    <t>M</t>
  </si>
  <si>
    <t xml:space="preserve">Práce a dodávky M   </t>
  </si>
  <si>
    <t>21-M</t>
  </si>
  <si>
    <t xml:space="preserve">Elektromontáže   </t>
  </si>
  <si>
    <t>920</t>
  </si>
  <si>
    <t>ks</t>
  </si>
  <si>
    <t>341</t>
  </si>
  <si>
    <t>hod</t>
  </si>
  <si>
    <t>VRN</t>
  </si>
  <si>
    <t xml:space="preserve">Investičné náklady neobsiahnuté v cenách   </t>
  </si>
  <si>
    <t>000</t>
  </si>
  <si>
    <t>000400054.S</t>
  </si>
  <si>
    <t xml:space="preserve">Projektové práce - vykonávací projekt v zmysle zákona č. 25/2025 Z. z.   </t>
  </si>
  <si>
    <t>eur</t>
  </si>
  <si>
    <t>000400062.S</t>
  </si>
  <si>
    <t xml:space="preserve">Projektové práce - dokumentácia skutočného zhotovenia stavby v zmysle zákona č. 25/2025 Z. z.   </t>
  </si>
  <si>
    <t>000800031.S</t>
  </si>
  <si>
    <t xml:space="preserve">Vplyv pracovného prostredia - železničná a mestská koľajová prevádzka bez rozlíšenia   </t>
  </si>
  <si>
    <t>001000011.S</t>
  </si>
  <si>
    <t xml:space="preserve">Inžinierska činnosť - autorský dozor projektanta   </t>
  </si>
  <si>
    <t xml:space="preserve">Poplatok za skládku - betón, tehly, dlaždice (17 01) ostatné   </t>
  </si>
  <si>
    <t>921</t>
  </si>
  <si>
    <t>345</t>
  </si>
  <si>
    <t>354</t>
  </si>
  <si>
    <t xml:space="preserve">Príplatok na zaťahovanie káblov, váha kábla do 2 kg   </t>
  </si>
  <si>
    <t>46-M</t>
  </si>
  <si>
    <t>946</t>
  </si>
  <si>
    <t>460200144.S</t>
  </si>
  <si>
    <t xml:space="preserve">Hĺbenie káblovej ryhy ručne 35 cm širokej a 60 cm hlbokej, v zemine triedy 4   </t>
  </si>
  <si>
    <t>460560144.S</t>
  </si>
  <si>
    <t xml:space="preserve">Ručný zásyp nezap. káblovej ryhy bez zhutn. zeminy, 35 cm širokej, 60 cm hlbokej v zemine tr. 4   </t>
  </si>
  <si>
    <t>460600001.S</t>
  </si>
  <si>
    <t xml:space="preserve">Naloženie zeminy, odvoz do 1 km a zloženie na skládke a jazda späť   </t>
  </si>
  <si>
    <t xml:space="preserve">Príplatok za odvoz zeminy za každý ďalší km a jazda späť   </t>
  </si>
  <si>
    <t>HZS</t>
  </si>
  <si>
    <t xml:space="preserve">Hodinové zúčtovacie sadzby   </t>
  </si>
  <si>
    <t>210255446</t>
  </si>
  <si>
    <t>210255450</t>
  </si>
  <si>
    <t>210010091.S</t>
  </si>
  <si>
    <t xml:space="preserve">Rúrka ohybná elektroinštalačná z HDPE, D 63 uložená voľne   </t>
  </si>
  <si>
    <t>357</t>
  </si>
  <si>
    <t>354410058800.S</t>
  </si>
  <si>
    <t xml:space="preserve">Pásovina uzemňovacia FeZn 30 x 4 mm   </t>
  </si>
  <si>
    <t>210220020.S</t>
  </si>
  <si>
    <t xml:space="preserve">Uzemňovacie vedenie v zemi FeZn do 120 mm2 vrátane izolácie spojov   </t>
  </si>
  <si>
    <t>210220245.S</t>
  </si>
  <si>
    <t xml:space="preserve">Svorka FeZn pripojovacia SP   </t>
  </si>
  <si>
    <t>460420372.S</t>
  </si>
  <si>
    <t>583</t>
  </si>
  <si>
    <t>583310000100.S</t>
  </si>
  <si>
    <t xml:space="preserve">Kamenivo ťažené drobné frakcia 0-1 mm   </t>
  </si>
  <si>
    <t>596</t>
  </si>
  <si>
    <t>596110000200.S</t>
  </si>
  <si>
    <t xml:space="preserve">Tehla plná pálená maloformátová, lxšxv 290x140x65 mm   </t>
  </si>
  <si>
    <t>460490011.S</t>
  </si>
  <si>
    <t xml:space="preserve">Rozvinutie a uloženie výstražnej fólie z PE do ryhy, šírka do 22 cm   </t>
  </si>
  <si>
    <t>283</t>
  </si>
  <si>
    <t>283230008000.S</t>
  </si>
  <si>
    <t xml:space="preserve">Výstražná fólia PE, š. 300, farba červená   </t>
  </si>
  <si>
    <t>SO 10.2 Preložka verejného osvetlenia</t>
  </si>
  <si>
    <t>Hl. m. SR Bratislava, Primacionálne nám. Bratislav</t>
  </si>
  <si>
    <t>Ing. Mgr. Peter Kolada</t>
  </si>
  <si>
    <t>113107141.S</t>
  </si>
  <si>
    <t xml:space="preserve">Odstránenie krytu v ploche do 200 m2 asfaltového, hr. vrstvy do 50 mm,  -0,12500t   </t>
  </si>
  <si>
    <t>113117131.S</t>
  </si>
  <si>
    <t xml:space="preserve">Odstránenie podkladu alebo krytu z betónu prostého ručne, hr. vrstvy nad 100 do 150 mm,  -0,32500t   </t>
  </si>
  <si>
    <t>171209002</t>
  </si>
  <si>
    <t xml:space="preserve">Poplatok za skladovanie - zemina a kamenivo (17 05) ostatné   </t>
  </si>
  <si>
    <t>567124312</t>
  </si>
  <si>
    <t>589310003000.S</t>
  </si>
  <si>
    <t xml:space="preserve">Betón STN EN 206-1-C 12/15-X0 (SK)-Cl 1,0-Dmax 32 - S2 z cementu portlandského   </t>
  </si>
  <si>
    <t>589410000300.S</t>
  </si>
  <si>
    <t xml:space="preserve">Asfaltový betón AC 8 O, PMB 65/105-65, II, STN EN 13108-1   </t>
  </si>
  <si>
    <t xml:space="preserve">Poplatok za skládku - bitúmenové zmesi, uholný decht, dechtové výrobky (17 03 ), ostatné   </t>
  </si>
  <si>
    <t>345710005700.S</t>
  </si>
  <si>
    <t xml:space="preserve">Rúrka ohybná 09063 dvojplášťová korugovaná z HDPE, bezhalogénová, D 63 mm   </t>
  </si>
  <si>
    <t>210100003.S</t>
  </si>
  <si>
    <t xml:space="preserve">Ukončenie vodičov v rozvádzač. vrátane zapojenia a vodičovej koncovky do 16 mm2   </t>
  </si>
  <si>
    <t>345720003900.S</t>
  </si>
  <si>
    <t xml:space="preserve">Dutinka lisovacia DI 16-18 izolovaná   </t>
  </si>
  <si>
    <t>354310018500.S</t>
  </si>
  <si>
    <t xml:space="preserve">Káblové oko medené lisovacie CU 10x10 KU-L   </t>
  </si>
  <si>
    <t>210101581.S</t>
  </si>
  <si>
    <t xml:space="preserve">NN koncovky pre 3 a 4-žilové káble s plastovou a papierovou izoláciou do 1kV (4-35 mm2)   </t>
  </si>
  <si>
    <t>345810005700.S</t>
  </si>
  <si>
    <t xml:space="preserve">Koncovka NN s polymérovou izoláciou EPKT 0015-CEE01 4-35   </t>
  </si>
  <si>
    <t>210201800.S</t>
  </si>
  <si>
    <t xml:space="preserve">Montáž a zapojenie svietidla 1x svetelný zdroj, uličného, výbojkového   </t>
  </si>
  <si>
    <t>210201800.S-D</t>
  </si>
  <si>
    <t xml:space="preserve">Demontáž a zapojenie svietidla 1x svetelný zdroj, uličného, výbojkového   </t>
  </si>
  <si>
    <t>210201810.S</t>
  </si>
  <si>
    <t xml:space="preserve">Montáž a zapojenie svietidla 1x svetelný zdroj, uličného, LED   </t>
  </si>
  <si>
    <t>210201810.S-D</t>
  </si>
  <si>
    <t xml:space="preserve">Demontáž a zapojenie svietidla 1x svetelný zdroj, uličného, LED   </t>
  </si>
  <si>
    <t>210204103.S</t>
  </si>
  <si>
    <t xml:space="preserve">Výložník oceľový jednoramenný - do hmotn. 35 kg   </t>
  </si>
  <si>
    <t>316</t>
  </si>
  <si>
    <t>316770002900-P</t>
  </si>
  <si>
    <t xml:space="preserve">Výložník VT1R-15A-114 zinkový pus náter RAL 7016 jednoramenný, vyloženie 1,5 m   </t>
  </si>
  <si>
    <t>316770004275.S-P</t>
  </si>
  <si>
    <t xml:space="preserve">Výložník na stožiar VT500 Ral7016, jednoramenný, vyloženie 0,5m m   </t>
  </si>
  <si>
    <t>210204202.S</t>
  </si>
  <si>
    <t xml:space="preserve">Elektrovýstroj stožiara 2 okruhy   </t>
  </si>
  <si>
    <t>3570300200P</t>
  </si>
  <si>
    <t xml:space="preserve">Elektrovyzbroj EKM 2050, 2 poistkové prevedenie max 3 káble 5x6-5x16mm2, IP 66   </t>
  </si>
  <si>
    <t>3540112200</t>
  </si>
  <si>
    <t xml:space="preserve">Poistný patrón 10A   </t>
  </si>
  <si>
    <t>210220001.S</t>
  </si>
  <si>
    <t xml:space="preserve">Uzemňovacie vedenie na povrchu FeZn drôt zvodový O 8-10   </t>
  </si>
  <si>
    <t>354410054810.S</t>
  </si>
  <si>
    <t xml:space="preserve">Drôt bleskozvodový FeZn, d 10 mm, PVC - zeleno-žltý   </t>
  </si>
  <si>
    <t>210220010.S</t>
  </si>
  <si>
    <t xml:space="preserve">Náter zemniaceho pásku do 120 mm2 (1x náter vrátane svoriek a vyznač. žlt. pruhov)   </t>
  </si>
  <si>
    <t>246220000400.S</t>
  </si>
  <si>
    <t xml:space="preserve">Email syntetický vonkajší   </t>
  </si>
  <si>
    <t>246420001200.S</t>
  </si>
  <si>
    <t xml:space="preserve">Riedidlo S-6006 do syntetických a olejových látok   </t>
  </si>
  <si>
    <t>354410004000.S</t>
  </si>
  <si>
    <t xml:space="preserve">Svorka FeZn pripájaca označenie SP 1   </t>
  </si>
  <si>
    <t>210220252.S</t>
  </si>
  <si>
    <t xml:space="preserve">Svorka FeZn odbočovacia spojovacia SR 01, SR 02 (pásovina do 120 mm2)   </t>
  </si>
  <si>
    <t>354410000400.S</t>
  </si>
  <si>
    <t xml:space="preserve">Svorka FeZn odbočovacia spojovacia označenie SR 01   </t>
  </si>
  <si>
    <t>210220253.S</t>
  </si>
  <si>
    <t xml:space="preserve">Svorka FeZn uzemňovacia SR03   </t>
  </si>
  <si>
    <t>354410000900.S</t>
  </si>
  <si>
    <t xml:space="preserve">Svorka FeZn uzemňovacia označenie SR 03 A   </t>
  </si>
  <si>
    <t>210252472.S</t>
  </si>
  <si>
    <t xml:space="preserve">Úprava káblov pri základoch   </t>
  </si>
  <si>
    <t>210800117.S</t>
  </si>
  <si>
    <t xml:space="preserve">Kábel medený uložený voľne CYKY 450/750 V 4x10   </t>
  </si>
  <si>
    <t>341110001700.S</t>
  </si>
  <si>
    <t xml:space="preserve">Kábel medený CYKY-J 4x10 mm2   </t>
  </si>
  <si>
    <t>210950202</t>
  </si>
  <si>
    <t xml:space="preserve">Zemné práce vykonávané pri externých montážnych prácach   </t>
  </si>
  <si>
    <t xml:space="preserve">Zriad. káblového lôžka z piesku vrstvy 10 cm, tehlami naprieč kábla na šírku 35 cm   </t>
  </si>
  <si>
    <t>460600002.S</t>
  </si>
  <si>
    <t xml:space="preserve">Revízia a revízna správa   </t>
  </si>
  <si>
    <t>210255447</t>
  </si>
  <si>
    <t xml:space="preserve">Manipulácia v sieti NN   </t>
  </si>
  <si>
    <t>210255448</t>
  </si>
  <si>
    <t xml:space="preserve">Zaistenie vypnutého stavu   </t>
  </si>
  <si>
    <t>210255449</t>
  </si>
  <si>
    <t xml:space="preserve">Práca montéra   </t>
  </si>
  <si>
    <t xml:space="preserve">Práca skúšobného technika   </t>
  </si>
  <si>
    <t>Cena jednotková v € bez DPH</t>
  </si>
  <si>
    <t>Cena celkom v € bez DPH</t>
  </si>
  <si>
    <t xml:space="preserve">Celkom v € bez DPH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</si>
</sst>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\-###0"/>
    <numFmt numFmtId="165" formatCode="###0.000;\-###0.000"/>
  </numFmts>
  <fonts count="19" x14ac:knownFonts="1">
    <font>
      <sz val="11"/>
      <color theme="1"/>
      <name val="Aptos Narrow"/>
      <family val="2"/>
      <charset val="238"/>
      <scheme val="minor"/>
    </font>
    <font>
      <sz val="8"/>
      <name val="MS Sans Serif"/>
      <charset val="1"/>
    </font>
    <font>
      <sz val="10"/>
      <name val="Arial"/>
      <charset val="110"/>
    </font>
    <font>
      <b/>
      <sz val="14"/>
      <name val="Arial"/>
      <charset val="238"/>
    </font>
    <font>
      <sz val="8"/>
      <name val="Arial"/>
      <charset val="238"/>
    </font>
    <font>
      <b/>
      <sz val="8"/>
      <name val="Arial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9"/>
      <name val="Arial"/>
      <charset val="238"/>
    </font>
    <font>
      <sz val="9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sz val="10"/>
      <name val="Arial"/>
      <charset val="238"/>
    </font>
    <font>
      <b/>
      <sz val="8"/>
      <color indexed="18"/>
      <name val="Arial CE"/>
      <charset val="238"/>
    </font>
    <font>
      <i/>
      <sz val="7"/>
      <color indexed="12"/>
      <name val="Arial CE"/>
      <charset val="238"/>
    </font>
    <font>
      <b/>
      <sz val="9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D4D4D4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 applyAlignment="0">
      <alignment vertical="top"/>
      <protection locked="0"/>
    </xf>
    <xf numFmtId="0" fontId="1" fillId="0" borderId="0" applyAlignment="0">
      <alignment vertical="top" wrapText="1"/>
      <protection locked="0"/>
    </xf>
  </cellStyleXfs>
  <cellXfs count="46">
    <xf numFmtId="0" fontId="0" fillId="0" borderId="0" xfId="0"/>
    <xf numFmtId="0" fontId="6" fillId="2" borderId="1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/>
      <protection locked="0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16" fillId="0" borderId="0" xfId="0" applyFont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 wrapText="1"/>
    </xf>
    <xf numFmtId="165" fontId="6" fillId="0" borderId="3" xfId="0" applyNumberFormat="1" applyFont="1" applyBorder="1" applyAlignment="1">
      <alignment horizontal="right"/>
    </xf>
    <xf numFmtId="2" fontId="7" fillId="0" borderId="4" xfId="0" applyNumberFormat="1" applyFont="1" applyBorder="1" applyAlignment="1">
      <alignment horizontal="right"/>
    </xf>
    <xf numFmtId="164" fontId="14" fillId="0" borderId="2" xfId="0" applyNumberFormat="1" applyFont="1" applyBorder="1" applyAlignment="1">
      <alignment horizontal="right"/>
    </xf>
    <xf numFmtId="0" fontId="14" fillId="0" borderId="3" xfId="0" applyFont="1" applyBorder="1" applyAlignment="1">
      <alignment horizontal="left" wrapText="1"/>
    </xf>
    <xf numFmtId="165" fontId="14" fillId="0" borderId="3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2" fontId="7" fillId="3" borderId="3" xfId="0" applyNumberFormat="1" applyFont="1" applyFill="1" applyBorder="1" applyAlignment="1">
      <alignment horizontal="right"/>
    </xf>
    <xf numFmtId="2" fontId="7" fillId="3" borderId="0" xfId="0" applyNumberFormat="1" applyFont="1" applyFill="1" applyAlignment="1">
      <alignment horizontal="right"/>
    </xf>
    <xf numFmtId="2" fontId="17" fillId="3" borderId="3" xfId="0" applyNumberFormat="1" applyFont="1" applyFill="1" applyBorder="1" applyAlignment="1">
      <alignment horizontal="right"/>
    </xf>
    <xf numFmtId="0" fontId="15" fillId="3" borderId="0" xfId="0" applyFont="1" applyFill="1" applyAlignment="1">
      <alignment horizontal="left"/>
    </xf>
    <xf numFmtId="0" fontId="11" fillId="4" borderId="0" xfId="0" applyFont="1" applyFill="1" applyAlignment="1">
      <alignment horizontal="left" wrapText="1"/>
    </xf>
    <xf numFmtId="165" fontId="11" fillId="4" borderId="0" xfId="0" applyNumberFormat="1" applyFont="1" applyFill="1" applyAlignment="1">
      <alignment horizontal="right"/>
    </xf>
    <xf numFmtId="2" fontId="11" fillId="4" borderId="0" xfId="0" applyNumberFormat="1" applyFont="1" applyFill="1" applyAlignment="1">
      <alignment horizontal="right"/>
    </xf>
    <xf numFmtId="0" fontId="8" fillId="4" borderId="0" xfId="1" applyFont="1" applyFill="1" applyAlignment="1" applyProtection="1">
      <alignment horizontal="left" wrapText="1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3">
    <cellStyle name="Normálna" xfId="0" builtinId="0"/>
    <cellStyle name="Normálna 2" xfId="2" xr:uid="{59F857CD-AD87-4998-AE9F-FFFC746257EA}"/>
    <cellStyle name="Normálna 3" xfId="1" xr:uid="{3813DDE7-C40D-4EAF-AF06-9E32203CC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0D1B4-A8F7-4BB1-9A19-356BF16C2179}">
  <dimension ref="A1:H90"/>
  <sheetViews>
    <sheetView tabSelected="1" topLeftCell="A76" workbookViewId="0">
      <selection activeCell="D100" sqref="D100"/>
    </sheetView>
  </sheetViews>
  <sheetFormatPr defaultColWidth="9" defaultRowHeight="15" x14ac:dyDescent="0.25"/>
  <cols>
    <col min="1" max="1" width="5.7109375" style="2" customWidth="1"/>
    <col min="2" max="2" width="5.85546875" style="2" customWidth="1"/>
    <col min="3" max="3" width="14" style="2" customWidth="1"/>
    <col min="4" max="4" width="32" style="2" customWidth="1"/>
    <col min="5" max="5" width="3.28515625" style="2" customWidth="1"/>
    <col min="6" max="7" width="11.5703125" style="2" customWidth="1"/>
    <col min="8" max="8" width="12.42578125" style="2" customWidth="1"/>
    <col min="9" max="256" width="9" style="2"/>
    <col min="257" max="257" width="5.7109375" style="2" customWidth="1"/>
    <col min="258" max="258" width="5.85546875" style="2" customWidth="1"/>
    <col min="259" max="259" width="14" style="2" customWidth="1"/>
    <col min="260" max="260" width="32" style="2" customWidth="1"/>
    <col min="261" max="261" width="3.28515625" style="2" customWidth="1"/>
    <col min="262" max="263" width="11.5703125" style="2" customWidth="1"/>
    <col min="264" max="264" width="12.42578125" style="2" customWidth="1"/>
    <col min="265" max="512" width="9" style="2"/>
    <col min="513" max="513" width="5.7109375" style="2" customWidth="1"/>
    <col min="514" max="514" width="5.85546875" style="2" customWidth="1"/>
    <col min="515" max="515" width="14" style="2" customWidth="1"/>
    <col min="516" max="516" width="32" style="2" customWidth="1"/>
    <col min="517" max="517" width="3.28515625" style="2" customWidth="1"/>
    <col min="518" max="519" width="11.5703125" style="2" customWidth="1"/>
    <col min="520" max="520" width="12.42578125" style="2" customWidth="1"/>
    <col min="521" max="768" width="9" style="2"/>
    <col min="769" max="769" width="5.7109375" style="2" customWidth="1"/>
    <col min="770" max="770" width="5.85546875" style="2" customWidth="1"/>
    <col min="771" max="771" width="14" style="2" customWidth="1"/>
    <col min="772" max="772" width="32" style="2" customWidth="1"/>
    <col min="773" max="773" width="3.28515625" style="2" customWidth="1"/>
    <col min="774" max="775" width="11.5703125" style="2" customWidth="1"/>
    <col min="776" max="776" width="12.42578125" style="2" customWidth="1"/>
    <col min="777" max="1024" width="9" style="2"/>
    <col min="1025" max="1025" width="5.7109375" style="2" customWidth="1"/>
    <col min="1026" max="1026" width="5.85546875" style="2" customWidth="1"/>
    <col min="1027" max="1027" width="14" style="2" customWidth="1"/>
    <col min="1028" max="1028" width="32" style="2" customWidth="1"/>
    <col min="1029" max="1029" width="3.28515625" style="2" customWidth="1"/>
    <col min="1030" max="1031" width="11.5703125" style="2" customWidth="1"/>
    <col min="1032" max="1032" width="12.42578125" style="2" customWidth="1"/>
    <col min="1033" max="1280" width="9" style="2"/>
    <col min="1281" max="1281" width="5.7109375" style="2" customWidth="1"/>
    <col min="1282" max="1282" width="5.85546875" style="2" customWidth="1"/>
    <col min="1283" max="1283" width="14" style="2" customWidth="1"/>
    <col min="1284" max="1284" width="32" style="2" customWidth="1"/>
    <col min="1285" max="1285" width="3.28515625" style="2" customWidth="1"/>
    <col min="1286" max="1287" width="11.5703125" style="2" customWidth="1"/>
    <col min="1288" max="1288" width="12.42578125" style="2" customWidth="1"/>
    <col min="1289" max="1536" width="9" style="2"/>
    <col min="1537" max="1537" width="5.7109375" style="2" customWidth="1"/>
    <col min="1538" max="1538" width="5.85546875" style="2" customWidth="1"/>
    <col min="1539" max="1539" width="14" style="2" customWidth="1"/>
    <col min="1540" max="1540" width="32" style="2" customWidth="1"/>
    <col min="1541" max="1541" width="3.28515625" style="2" customWidth="1"/>
    <col min="1542" max="1543" width="11.5703125" style="2" customWidth="1"/>
    <col min="1544" max="1544" width="12.42578125" style="2" customWidth="1"/>
    <col min="1545" max="1792" width="9" style="2"/>
    <col min="1793" max="1793" width="5.7109375" style="2" customWidth="1"/>
    <col min="1794" max="1794" width="5.85546875" style="2" customWidth="1"/>
    <col min="1795" max="1795" width="14" style="2" customWidth="1"/>
    <col min="1796" max="1796" width="32" style="2" customWidth="1"/>
    <col min="1797" max="1797" width="3.28515625" style="2" customWidth="1"/>
    <col min="1798" max="1799" width="11.5703125" style="2" customWidth="1"/>
    <col min="1800" max="1800" width="12.42578125" style="2" customWidth="1"/>
    <col min="1801" max="2048" width="9" style="2"/>
    <col min="2049" max="2049" width="5.7109375" style="2" customWidth="1"/>
    <col min="2050" max="2050" width="5.85546875" style="2" customWidth="1"/>
    <col min="2051" max="2051" width="14" style="2" customWidth="1"/>
    <col min="2052" max="2052" width="32" style="2" customWidth="1"/>
    <col min="2053" max="2053" width="3.28515625" style="2" customWidth="1"/>
    <col min="2054" max="2055" width="11.5703125" style="2" customWidth="1"/>
    <col min="2056" max="2056" width="12.42578125" style="2" customWidth="1"/>
    <col min="2057" max="2304" width="9" style="2"/>
    <col min="2305" max="2305" width="5.7109375" style="2" customWidth="1"/>
    <col min="2306" max="2306" width="5.85546875" style="2" customWidth="1"/>
    <col min="2307" max="2307" width="14" style="2" customWidth="1"/>
    <col min="2308" max="2308" width="32" style="2" customWidth="1"/>
    <col min="2309" max="2309" width="3.28515625" style="2" customWidth="1"/>
    <col min="2310" max="2311" width="11.5703125" style="2" customWidth="1"/>
    <col min="2312" max="2312" width="12.42578125" style="2" customWidth="1"/>
    <col min="2313" max="2560" width="9" style="2"/>
    <col min="2561" max="2561" width="5.7109375" style="2" customWidth="1"/>
    <col min="2562" max="2562" width="5.85546875" style="2" customWidth="1"/>
    <col min="2563" max="2563" width="14" style="2" customWidth="1"/>
    <col min="2564" max="2564" width="32" style="2" customWidth="1"/>
    <col min="2565" max="2565" width="3.28515625" style="2" customWidth="1"/>
    <col min="2566" max="2567" width="11.5703125" style="2" customWidth="1"/>
    <col min="2568" max="2568" width="12.42578125" style="2" customWidth="1"/>
    <col min="2569" max="2816" width="9" style="2"/>
    <col min="2817" max="2817" width="5.7109375" style="2" customWidth="1"/>
    <col min="2818" max="2818" width="5.85546875" style="2" customWidth="1"/>
    <col min="2819" max="2819" width="14" style="2" customWidth="1"/>
    <col min="2820" max="2820" width="32" style="2" customWidth="1"/>
    <col min="2821" max="2821" width="3.28515625" style="2" customWidth="1"/>
    <col min="2822" max="2823" width="11.5703125" style="2" customWidth="1"/>
    <col min="2824" max="2824" width="12.42578125" style="2" customWidth="1"/>
    <col min="2825" max="3072" width="9" style="2"/>
    <col min="3073" max="3073" width="5.7109375" style="2" customWidth="1"/>
    <col min="3074" max="3074" width="5.85546875" style="2" customWidth="1"/>
    <col min="3075" max="3075" width="14" style="2" customWidth="1"/>
    <col min="3076" max="3076" width="32" style="2" customWidth="1"/>
    <col min="3077" max="3077" width="3.28515625" style="2" customWidth="1"/>
    <col min="3078" max="3079" width="11.5703125" style="2" customWidth="1"/>
    <col min="3080" max="3080" width="12.42578125" style="2" customWidth="1"/>
    <col min="3081" max="3328" width="9" style="2"/>
    <col min="3329" max="3329" width="5.7109375" style="2" customWidth="1"/>
    <col min="3330" max="3330" width="5.85546875" style="2" customWidth="1"/>
    <col min="3331" max="3331" width="14" style="2" customWidth="1"/>
    <col min="3332" max="3332" width="32" style="2" customWidth="1"/>
    <col min="3333" max="3333" width="3.28515625" style="2" customWidth="1"/>
    <col min="3334" max="3335" width="11.5703125" style="2" customWidth="1"/>
    <col min="3336" max="3336" width="12.42578125" style="2" customWidth="1"/>
    <col min="3337" max="3584" width="9" style="2"/>
    <col min="3585" max="3585" width="5.7109375" style="2" customWidth="1"/>
    <col min="3586" max="3586" width="5.85546875" style="2" customWidth="1"/>
    <col min="3587" max="3587" width="14" style="2" customWidth="1"/>
    <col min="3588" max="3588" width="32" style="2" customWidth="1"/>
    <col min="3589" max="3589" width="3.28515625" style="2" customWidth="1"/>
    <col min="3590" max="3591" width="11.5703125" style="2" customWidth="1"/>
    <col min="3592" max="3592" width="12.42578125" style="2" customWidth="1"/>
    <col min="3593" max="3840" width="9" style="2"/>
    <col min="3841" max="3841" width="5.7109375" style="2" customWidth="1"/>
    <col min="3842" max="3842" width="5.85546875" style="2" customWidth="1"/>
    <col min="3843" max="3843" width="14" style="2" customWidth="1"/>
    <col min="3844" max="3844" width="32" style="2" customWidth="1"/>
    <col min="3845" max="3845" width="3.28515625" style="2" customWidth="1"/>
    <col min="3846" max="3847" width="11.5703125" style="2" customWidth="1"/>
    <col min="3848" max="3848" width="12.42578125" style="2" customWidth="1"/>
    <col min="3849" max="4096" width="9" style="2"/>
    <col min="4097" max="4097" width="5.7109375" style="2" customWidth="1"/>
    <col min="4098" max="4098" width="5.85546875" style="2" customWidth="1"/>
    <col min="4099" max="4099" width="14" style="2" customWidth="1"/>
    <col min="4100" max="4100" width="32" style="2" customWidth="1"/>
    <col min="4101" max="4101" width="3.28515625" style="2" customWidth="1"/>
    <col min="4102" max="4103" width="11.5703125" style="2" customWidth="1"/>
    <col min="4104" max="4104" width="12.42578125" style="2" customWidth="1"/>
    <col min="4105" max="4352" width="9" style="2"/>
    <col min="4353" max="4353" width="5.7109375" style="2" customWidth="1"/>
    <col min="4354" max="4354" width="5.85546875" style="2" customWidth="1"/>
    <col min="4355" max="4355" width="14" style="2" customWidth="1"/>
    <col min="4356" max="4356" width="32" style="2" customWidth="1"/>
    <col min="4357" max="4357" width="3.28515625" style="2" customWidth="1"/>
    <col min="4358" max="4359" width="11.5703125" style="2" customWidth="1"/>
    <col min="4360" max="4360" width="12.42578125" style="2" customWidth="1"/>
    <col min="4361" max="4608" width="9" style="2"/>
    <col min="4609" max="4609" width="5.7109375" style="2" customWidth="1"/>
    <col min="4610" max="4610" width="5.85546875" style="2" customWidth="1"/>
    <col min="4611" max="4611" width="14" style="2" customWidth="1"/>
    <col min="4612" max="4612" width="32" style="2" customWidth="1"/>
    <col min="4613" max="4613" width="3.28515625" style="2" customWidth="1"/>
    <col min="4614" max="4615" width="11.5703125" style="2" customWidth="1"/>
    <col min="4616" max="4616" width="12.42578125" style="2" customWidth="1"/>
    <col min="4617" max="4864" width="9" style="2"/>
    <col min="4865" max="4865" width="5.7109375" style="2" customWidth="1"/>
    <col min="4866" max="4866" width="5.85546875" style="2" customWidth="1"/>
    <col min="4867" max="4867" width="14" style="2" customWidth="1"/>
    <col min="4868" max="4868" width="32" style="2" customWidth="1"/>
    <col min="4869" max="4869" width="3.28515625" style="2" customWidth="1"/>
    <col min="4870" max="4871" width="11.5703125" style="2" customWidth="1"/>
    <col min="4872" max="4872" width="12.42578125" style="2" customWidth="1"/>
    <col min="4873" max="5120" width="9" style="2"/>
    <col min="5121" max="5121" width="5.7109375" style="2" customWidth="1"/>
    <col min="5122" max="5122" width="5.85546875" style="2" customWidth="1"/>
    <col min="5123" max="5123" width="14" style="2" customWidth="1"/>
    <col min="5124" max="5124" width="32" style="2" customWidth="1"/>
    <col min="5125" max="5125" width="3.28515625" style="2" customWidth="1"/>
    <col min="5126" max="5127" width="11.5703125" style="2" customWidth="1"/>
    <col min="5128" max="5128" width="12.42578125" style="2" customWidth="1"/>
    <col min="5129" max="5376" width="9" style="2"/>
    <col min="5377" max="5377" width="5.7109375" style="2" customWidth="1"/>
    <col min="5378" max="5378" width="5.85546875" style="2" customWidth="1"/>
    <col min="5379" max="5379" width="14" style="2" customWidth="1"/>
    <col min="5380" max="5380" width="32" style="2" customWidth="1"/>
    <col min="5381" max="5381" width="3.28515625" style="2" customWidth="1"/>
    <col min="5382" max="5383" width="11.5703125" style="2" customWidth="1"/>
    <col min="5384" max="5384" width="12.42578125" style="2" customWidth="1"/>
    <col min="5385" max="5632" width="9" style="2"/>
    <col min="5633" max="5633" width="5.7109375" style="2" customWidth="1"/>
    <col min="5634" max="5634" width="5.85546875" style="2" customWidth="1"/>
    <col min="5635" max="5635" width="14" style="2" customWidth="1"/>
    <col min="5636" max="5636" width="32" style="2" customWidth="1"/>
    <col min="5637" max="5637" width="3.28515625" style="2" customWidth="1"/>
    <col min="5638" max="5639" width="11.5703125" style="2" customWidth="1"/>
    <col min="5640" max="5640" width="12.42578125" style="2" customWidth="1"/>
    <col min="5641" max="5888" width="9" style="2"/>
    <col min="5889" max="5889" width="5.7109375" style="2" customWidth="1"/>
    <col min="5890" max="5890" width="5.85546875" style="2" customWidth="1"/>
    <col min="5891" max="5891" width="14" style="2" customWidth="1"/>
    <col min="5892" max="5892" width="32" style="2" customWidth="1"/>
    <col min="5893" max="5893" width="3.28515625" style="2" customWidth="1"/>
    <col min="5894" max="5895" width="11.5703125" style="2" customWidth="1"/>
    <col min="5896" max="5896" width="12.42578125" style="2" customWidth="1"/>
    <col min="5897" max="6144" width="9" style="2"/>
    <col min="6145" max="6145" width="5.7109375" style="2" customWidth="1"/>
    <col min="6146" max="6146" width="5.85546875" style="2" customWidth="1"/>
    <col min="6147" max="6147" width="14" style="2" customWidth="1"/>
    <col min="6148" max="6148" width="32" style="2" customWidth="1"/>
    <col min="6149" max="6149" width="3.28515625" style="2" customWidth="1"/>
    <col min="6150" max="6151" width="11.5703125" style="2" customWidth="1"/>
    <col min="6152" max="6152" width="12.42578125" style="2" customWidth="1"/>
    <col min="6153" max="6400" width="9" style="2"/>
    <col min="6401" max="6401" width="5.7109375" style="2" customWidth="1"/>
    <col min="6402" max="6402" width="5.85546875" style="2" customWidth="1"/>
    <col min="6403" max="6403" width="14" style="2" customWidth="1"/>
    <col min="6404" max="6404" width="32" style="2" customWidth="1"/>
    <col min="6405" max="6405" width="3.28515625" style="2" customWidth="1"/>
    <col min="6406" max="6407" width="11.5703125" style="2" customWidth="1"/>
    <col min="6408" max="6408" width="12.42578125" style="2" customWidth="1"/>
    <col min="6409" max="6656" width="9" style="2"/>
    <col min="6657" max="6657" width="5.7109375" style="2" customWidth="1"/>
    <col min="6658" max="6658" width="5.85546875" style="2" customWidth="1"/>
    <col min="6659" max="6659" width="14" style="2" customWidth="1"/>
    <col min="6660" max="6660" width="32" style="2" customWidth="1"/>
    <col min="6661" max="6661" width="3.28515625" style="2" customWidth="1"/>
    <col min="6662" max="6663" width="11.5703125" style="2" customWidth="1"/>
    <col min="6664" max="6664" width="12.42578125" style="2" customWidth="1"/>
    <col min="6665" max="6912" width="9" style="2"/>
    <col min="6913" max="6913" width="5.7109375" style="2" customWidth="1"/>
    <col min="6914" max="6914" width="5.85546875" style="2" customWidth="1"/>
    <col min="6915" max="6915" width="14" style="2" customWidth="1"/>
    <col min="6916" max="6916" width="32" style="2" customWidth="1"/>
    <col min="6917" max="6917" width="3.28515625" style="2" customWidth="1"/>
    <col min="6918" max="6919" width="11.5703125" style="2" customWidth="1"/>
    <col min="6920" max="6920" width="12.42578125" style="2" customWidth="1"/>
    <col min="6921" max="7168" width="9" style="2"/>
    <col min="7169" max="7169" width="5.7109375" style="2" customWidth="1"/>
    <col min="7170" max="7170" width="5.85546875" style="2" customWidth="1"/>
    <col min="7171" max="7171" width="14" style="2" customWidth="1"/>
    <col min="7172" max="7172" width="32" style="2" customWidth="1"/>
    <col min="7173" max="7173" width="3.28515625" style="2" customWidth="1"/>
    <col min="7174" max="7175" width="11.5703125" style="2" customWidth="1"/>
    <col min="7176" max="7176" width="12.42578125" style="2" customWidth="1"/>
    <col min="7177" max="7424" width="9" style="2"/>
    <col min="7425" max="7425" width="5.7109375" style="2" customWidth="1"/>
    <col min="7426" max="7426" width="5.85546875" style="2" customWidth="1"/>
    <col min="7427" max="7427" width="14" style="2" customWidth="1"/>
    <col min="7428" max="7428" width="32" style="2" customWidth="1"/>
    <col min="7429" max="7429" width="3.28515625" style="2" customWidth="1"/>
    <col min="7430" max="7431" width="11.5703125" style="2" customWidth="1"/>
    <col min="7432" max="7432" width="12.42578125" style="2" customWidth="1"/>
    <col min="7433" max="7680" width="9" style="2"/>
    <col min="7681" max="7681" width="5.7109375" style="2" customWidth="1"/>
    <col min="7682" max="7682" width="5.85546875" style="2" customWidth="1"/>
    <col min="7683" max="7683" width="14" style="2" customWidth="1"/>
    <col min="7684" max="7684" width="32" style="2" customWidth="1"/>
    <col min="7685" max="7685" width="3.28515625" style="2" customWidth="1"/>
    <col min="7686" max="7687" width="11.5703125" style="2" customWidth="1"/>
    <col min="7688" max="7688" width="12.42578125" style="2" customWidth="1"/>
    <col min="7689" max="7936" width="9" style="2"/>
    <col min="7937" max="7937" width="5.7109375" style="2" customWidth="1"/>
    <col min="7938" max="7938" width="5.85546875" style="2" customWidth="1"/>
    <col min="7939" max="7939" width="14" style="2" customWidth="1"/>
    <col min="7940" max="7940" width="32" style="2" customWidth="1"/>
    <col min="7941" max="7941" width="3.28515625" style="2" customWidth="1"/>
    <col min="7942" max="7943" width="11.5703125" style="2" customWidth="1"/>
    <col min="7944" max="7944" width="12.42578125" style="2" customWidth="1"/>
    <col min="7945" max="8192" width="9" style="2"/>
    <col min="8193" max="8193" width="5.7109375" style="2" customWidth="1"/>
    <col min="8194" max="8194" width="5.85546875" style="2" customWidth="1"/>
    <col min="8195" max="8195" width="14" style="2" customWidth="1"/>
    <col min="8196" max="8196" width="32" style="2" customWidth="1"/>
    <col min="8197" max="8197" width="3.28515625" style="2" customWidth="1"/>
    <col min="8198" max="8199" width="11.5703125" style="2" customWidth="1"/>
    <col min="8200" max="8200" width="12.42578125" style="2" customWidth="1"/>
    <col min="8201" max="8448" width="9" style="2"/>
    <col min="8449" max="8449" width="5.7109375" style="2" customWidth="1"/>
    <col min="8450" max="8450" width="5.85546875" style="2" customWidth="1"/>
    <col min="8451" max="8451" width="14" style="2" customWidth="1"/>
    <col min="8452" max="8452" width="32" style="2" customWidth="1"/>
    <col min="8453" max="8453" width="3.28515625" style="2" customWidth="1"/>
    <col min="8454" max="8455" width="11.5703125" style="2" customWidth="1"/>
    <col min="8456" max="8456" width="12.42578125" style="2" customWidth="1"/>
    <col min="8457" max="8704" width="9" style="2"/>
    <col min="8705" max="8705" width="5.7109375" style="2" customWidth="1"/>
    <col min="8706" max="8706" width="5.85546875" style="2" customWidth="1"/>
    <col min="8707" max="8707" width="14" style="2" customWidth="1"/>
    <col min="8708" max="8708" width="32" style="2" customWidth="1"/>
    <col min="8709" max="8709" width="3.28515625" style="2" customWidth="1"/>
    <col min="8710" max="8711" width="11.5703125" style="2" customWidth="1"/>
    <col min="8712" max="8712" width="12.42578125" style="2" customWidth="1"/>
    <col min="8713" max="8960" width="9" style="2"/>
    <col min="8961" max="8961" width="5.7109375" style="2" customWidth="1"/>
    <col min="8962" max="8962" width="5.85546875" style="2" customWidth="1"/>
    <col min="8963" max="8963" width="14" style="2" customWidth="1"/>
    <col min="8964" max="8964" width="32" style="2" customWidth="1"/>
    <col min="8965" max="8965" width="3.28515625" style="2" customWidth="1"/>
    <col min="8966" max="8967" width="11.5703125" style="2" customWidth="1"/>
    <col min="8968" max="8968" width="12.42578125" style="2" customWidth="1"/>
    <col min="8969" max="9216" width="9" style="2"/>
    <col min="9217" max="9217" width="5.7109375" style="2" customWidth="1"/>
    <col min="9218" max="9218" width="5.85546875" style="2" customWidth="1"/>
    <col min="9219" max="9219" width="14" style="2" customWidth="1"/>
    <col min="9220" max="9220" width="32" style="2" customWidth="1"/>
    <col min="9221" max="9221" width="3.28515625" style="2" customWidth="1"/>
    <col min="9222" max="9223" width="11.5703125" style="2" customWidth="1"/>
    <col min="9224" max="9224" width="12.42578125" style="2" customWidth="1"/>
    <col min="9225" max="9472" width="9" style="2"/>
    <col min="9473" max="9473" width="5.7109375" style="2" customWidth="1"/>
    <col min="9474" max="9474" width="5.85546875" style="2" customWidth="1"/>
    <col min="9475" max="9475" width="14" style="2" customWidth="1"/>
    <col min="9476" max="9476" width="32" style="2" customWidth="1"/>
    <col min="9477" max="9477" width="3.28515625" style="2" customWidth="1"/>
    <col min="9478" max="9479" width="11.5703125" style="2" customWidth="1"/>
    <col min="9480" max="9480" width="12.42578125" style="2" customWidth="1"/>
    <col min="9481" max="9728" width="9" style="2"/>
    <col min="9729" max="9729" width="5.7109375" style="2" customWidth="1"/>
    <col min="9730" max="9730" width="5.85546875" style="2" customWidth="1"/>
    <col min="9731" max="9731" width="14" style="2" customWidth="1"/>
    <col min="9732" max="9732" width="32" style="2" customWidth="1"/>
    <col min="9733" max="9733" width="3.28515625" style="2" customWidth="1"/>
    <col min="9734" max="9735" width="11.5703125" style="2" customWidth="1"/>
    <col min="9736" max="9736" width="12.42578125" style="2" customWidth="1"/>
    <col min="9737" max="9984" width="9" style="2"/>
    <col min="9985" max="9985" width="5.7109375" style="2" customWidth="1"/>
    <col min="9986" max="9986" width="5.85546875" style="2" customWidth="1"/>
    <col min="9987" max="9987" width="14" style="2" customWidth="1"/>
    <col min="9988" max="9988" width="32" style="2" customWidth="1"/>
    <col min="9989" max="9989" width="3.28515625" style="2" customWidth="1"/>
    <col min="9990" max="9991" width="11.5703125" style="2" customWidth="1"/>
    <col min="9992" max="9992" width="12.42578125" style="2" customWidth="1"/>
    <col min="9993" max="10240" width="9" style="2"/>
    <col min="10241" max="10241" width="5.7109375" style="2" customWidth="1"/>
    <col min="10242" max="10242" width="5.85546875" style="2" customWidth="1"/>
    <col min="10243" max="10243" width="14" style="2" customWidth="1"/>
    <col min="10244" max="10244" width="32" style="2" customWidth="1"/>
    <col min="10245" max="10245" width="3.28515625" style="2" customWidth="1"/>
    <col min="10246" max="10247" width="11.5703125" style="2" customWidth="1"/>
    <col min="10248" max="10248" width="12.42578125" style="2" customWidth="1"/>
    <col min="10249" max="10496" width="9" style="2"/>
    <col min="10497" max="10497" width="5.7109375" style="2" customWidth="1"/>
    <col min="10498" max="10498" width="5.85546875" style="2" customWidth="1"/>
    <col min="10499" max="10499" width="14" style="2" customWidth="1"/>
    <col min="10500" max="10500" width="32" style="2" customWidth="1"/>
    <col min="10501" max="10501" width="3.28515625" style="2" customWidth="1"/>
    <col min="10502" max="10503" width="11.5703125" style="2" customWidth="1"/>
    <col min="10504" max="10504" width="12.42578125" style="2" customWidth="1"/>
    <col min="10505" max="10752" width="9" style="2"/>
    <col min="10753" max="10753" width="5.7109375" style="2" customWidth="1"/>
    <col min="10754" max="10754" width="5.85546875" style="2" customWidth="1"/>
    <col min="10755" max="10755" width="14" style="2" customWidth="1"/>
    <col min="10756" max="10756" width="32" style="2" customWidth="1"/>
    <col min="10757" max="10757" width="3.28515625" style="2" customWidth="1"/>
    <col min="10758" max="10759" width="11.5703125" style="2" customWidth="1"/>
    <col min="10760" max="10760" width="12.42578125" style="2" customWidth="1"/>
    <col min="10761" max="11008" width="9" style="2"/>
    <col min="11009" max="11009" width="5.7109375" style="2" customWidth="1"/>
    <col min="11010" max="11010" width="5.85546875" style="2" customWidth="1"/>
    <col min="11011" max="11011" width="14" style="2" customWidth="1"/>
    <col min="11012" max="11012" width="32" style="2" customWidth="1"/>
    <col min="11013" max="11013" width="3.28515625" style="2" customWidth="1"/>
    <col min="11014" max="11015" width="11.5703125" style="2" customWidth="1"/>
    <col min="11016" max="11016" width="12.42578125" style="2" customWidth="1"/>
    <col min="11017" max="11264" width="9" style="2"/>
    <col min="11265" max="11265" width="5.7109375" style="2" customWidth="1"/>
    <col min="11266" max="11266" width="5.85546875" style="2" customWidth="1"/>
    <col min="11267" max="11267" width="14" style="2" customWidth="1"/>
    <col min="11268" max="11268" width="32" style="2" customWidth="1"/>
    <col min="11269" max="11269" width="3.28515625" style="2" customWidth="1"/>
    <col min="11270" max="11271" width="11.5703125" style="2" customWidth="1"/>
    <col min="11272" max="11272" width="12.42578125" style="2" customWidth="1"/>
    <col min="11273" max="11520" width="9" style="2"/>
    <col min="11521" max="11521" width="5.7109375" style="2" customWidth="1"/>
    <col min="11522" max="11522" width="5.85546875" style="2" customWidth="1"/>
    <col min="11523" max="11523" width="14" style="2" customWidth="1"/>
    <col min="11524" max="11524" width="32" style="2" customWidth="1"/>
    <col min="11525" max="11525" width="3.28515625" style="2" customWidth="1"/>
    <col min="11526" max="11527" width="11.5703125" style="2" customWidth="1"/>
    <col min="11528" max="11528" width="12.42578125" style="2" customWidth="1"/>
    <col min="11529" max="11776" width="9" style="2"/>
    <col min="11777" max="11777" width="5.7109375" style="2" customWidth="1"/>
    <col min="11778" max="11778" width="5.85546875" style="2" customWidth="1"/>
    <col min="11779" max="11779" width="14" style="2" customWidth="1"/>
    <col min="11780" max="11780" width="32" style="2" customWidth="1"/>
    <col min="11781" max="11781" width="3.28515625" style="2" customWidth="1"/>
    <col min="11782" max="11783" width="11.5703125" style="2" customWidth="1"/>
    <col min="11784" max="11784" width="12.42578125" style="2" customWidth="1"/>
    <col min="11785" max="12032" width="9" style="2"/>
    <col min="12033" max="12033" width="5.7109375" style="2" customWidth="1"/>
    <col min="12034" max="12034" width="5.85546875" style="2" customWidth="1"/>
    <col min="12035" max="12035" width="14" style="2" customWidth="1"/>
    <col min="12036" max="12036" width="32" style="2" customWidth="1"/>
    <col min="12037" max="12037" width="3.28515625" style="2" customWidth="1"/>
    <col min="12038" max="12039" width="11.5703125" style="2" customWidth="1"/>
    <col min="12040" max="12040" width="12.42578125" style="2" customWidth="1"/>
    <col min="12041" max="12288" width="9" style="2"/>
    <col min="12289" max="12289" width="5.7109375" style="2" customWidth="1"/>
    <col min="12290" max="12290" width="5.85546875" style="2" customWidth="1"/>
    <col min="12291" max="12291" width="14" style="2" customWidth="1"/>
    <col min="12292" max="12292" width="32" style="2" customWidth="1"/>
    <col min="12293" max="12293" width="3.28515625" style="2" customWidth="1"/>
    <col min="12294" max="12295" width="11.5703125" style="2" customWidth="1"/>
    <col min="12296" max="12296" width="12.42578125" style="2" customWidth="1"/>
    <col min="12297" max="12544" width="9" style="2"/>
    <col min="12545" max="12545" width="5.7109375" style="2" customWidth="1"/>
    <col min="12546" max="12546" width="5.85546875" style="2" customWidth="1"/>
    <col min="12547" max="12547" width="14" style="2" customWidth="1"/>
    <col min="12548" max="12548" width="32" style="2" customWidth="1"/>
    <col min="12549" max="12549" width="3.28515625" style="2" customWidth="1"/>
    <col min="12550" max="12551" width="11.5703125" style="2" customWidth="1"/>
    <col min="12552" max="12552" width="12.42578125" style="2" customWidth="1"/>
    <col min="12553" max="12800" width="9" style="2"/>
    <col min="12801" max="12801" width="5.7109375" style="2" customWidth="1"/>
    <col min="12802" max="12802" width="5.85546875" style="2" customWidth="1"/>
    <col min="12803" max="12803" width="14" style="2" customWidth="1"/>
    <col min="12804" max="12804" width="32" style="2" customWidth="1"/>
    <col min="12805" max="12805" width="3.28515625" style="2" customWidth="1"/>
    <col min="12806" max="12807" width="11.5703125" style="2" customWidth="1"/>
    <col min="12808" max="12808" width="12.42578125" style="2" customWidth="1"/>
    <col min="12809" max="13056" width="9" style="2"/>
    <col min="13057" max="13057" width="5.7109375" style="2" customWidth="1"/>
    <col min="13058" max="13058" width="5.85546875" style="2" customWidth="1"/>
    <col min="13059" max="13059" width="14" style="2" customWidth="1"/>
    <col min="13060" max="13060" width="32" style="2" customWidth="1"/>
    <col min="13061" max="13061" width="3.28515625" style="2" customWidth="1"/>
    <col min="13062" max="13063" width="11.5703125" style="2" customWidth="1"/>
    <col min="13064" max="13064" width="12.42578125" style="2" customWidth="1"/>
    <col min="13065" max="13312" width="9" style="2"/>
    <col min="13313" max="13313" width="5.7109375" style="2" customWidth="1"/>
    <col min="13314" max="13314" width="5.85546875" style="2" customWidth="1"/>
    <col min="13315" max="13315" width="14" style="2" customWidth="1"/>
    <col min="13316" max="13316" width="32" style="2" customWidth="1"/>
    <col min="13317" max="13317" width="3.28515625" style="2" customWidth="1"/>
    <col min="13318" max="13319" width="11.5703125" style="2" customWidth="1"/>
    <col min="13320" max="13320" width="12.42578125" style="2" customWidth="1"/>
    <col min="13321" max="13568" width="9" style="2"/>
    <col min="13569" max="13569" width="5.7109375" style="2" customWidth="1"/>
    <col min="13570" max="13570" width="5.85546875" style="2" customWidth="1"/>
    <col min="13571" max="13571" width="14" style="2" customWidth="1"/>
    <col min="13572" max="13572" width="32" style="2" customWidth="1"/>
    <col min="13573" max="13573" width="3.28515625" style="2" customWidth="1"/>
    <col min="13574" max="13575" width="11.5703125" style="2" customWidth="1"/>
    <col min="13576" max="13576" width="12.42578125" style="2" customWidth="1"/>
    <col min="13577" max="13824" width="9" style="2"/>
    <col min="13825" max="13825" width="5.7109375" style="2" customWidth="1"/>
    <col min="13826" max="13826" width="5.85546875" style="2" customWidth="1"/>
    <col min="13827" max="13827" width="14" style="2" customWidth="1"/>
    <col min="13828" max="13828" width="32" style="2" customWidth="1"/>
    <col min="13829" max="13829" width="3.28515625" style="2" customWidth="1"/>
    <col min="13830" max="13831" width="11.5703125" style="2" customWidth="1"/>
    <col min="13832" max="13832" width="12.42578125" style="2" customWidth="1"/>
    <col min="13833" max="14080" width="9" style="2"/>
    <col min="14081" max="14081" width="5.7109375" style="2" customWidth="1"/>
    <col min="14082" max="14082" width="5.85546875" style="2" customWidth="1"/>
    <col min="14083" max="14083" width="14" style="2" customWidth="1"/>
    <col min="14084" max="14084" width="32" style="2" customWidth="1"/>
    <col min="14085" max="14085" width="3.28515625" style="2" customWidth="1"/>
    <col min="14086" max="14087" width="11.5703125" style="2" customWidth="1"/>
    <col min="14088" max="14088" width="12.42578125" style="2" customWidth="1"/>
    <col min="14089" max="14336" width="9" style="2"/>
    <col min="14337" max="14337" width="5.7109375" style="2" customWidth="1"/>
    <col min="14338" max="14338" width="5.85546875" style="2" customWidth="1"/>
    <col min="14339" max="14339" width="14" style="2" customWidth="1"/>
    <col min="14340" max="14340" width="32" style="2" customWidth="1"/>
    <col min="14341" max="14341" width="3.28515625" style="2" customWidth="1"/>
    <col min="14342" max="14343" width="11.5703125" style="2" customWidth="1"/>
    <col min="14344" max="14344" width="12.42578125" style="2" customWidth="1"/>
    <col min="14345" max="14592" width="9" style="2"/>
    <col min="14593" max="14593" width="5.7109375" style="2" customWidth="1"/>
    <col min="14594" max="14594" width="5.85546875" style="2" customWidth="1"/>
    <col min="14595" max="14595" width="14" style="2" customWidth="1"/>
    <col min="14596" max="14596" width="32" style="2" customWidth="1"/>
    <col min="14597" max="14597" width="3.28515625" style="2" customWidth="1"/>
    <col min="14598" max="14599" width="11.5703125" style="2" customWidth="1"/>
    <col min="14600" max="14600" width="12.42578125" style="2" customWidth="1"/>
    <col min="14601" max="14848" width="9" style="2"/>
    <col min="14849" max="14849" width="5.7109375" style="2" customWidth="1"/>
    <col min="14850" max="14850" width="5.85546875" style="2" customWidth="1"/>
    <col min="14851" max="14851" width="14" style="2" customWidth="1"/>
    <col min="14852" max="14852" width="32" style="2" customWidth="1"/>
    <col min="14853" max="14853" width="3.28515625" style="2" customWidth="1"/>
    <col min="14854" max="14855" width="11.5703125" style="2" customWidth="1"/>
    <col min="14856" max="14856" width="12.42578125" style="2" customWidth="1"/>
    <col min="14857" max="15104" width="9" style="2"/>
    <col min="15105" max="15105" width="5.7109375" style="2" customWidth="1"/>
    <col min="15106" max="15106" width="5.85546875" style="2" customWidth="1"/>
    <col min="15107" max="15107" width="14" style="2" customWidth="1"/>
    <col min="15108" max="15108" width="32" style="2" customWidth="1"/>
    <col min="15109" max="15109" width="3.28515625" style="2" customWidth="1"/>
    <col min="15110" max="15111" width="11.5703125" style="2" customWidth="1"/>
    <col min="15112" max="15112" width="12.42578125" style="2" customWidth="1"/>
    <col min="15113" max="15360" width="9" style="2"/>
    <col min="15361" max="15361" width="5.7109375" style="2" customWidth="1"/>
    <col min="15362" max="15362" width="5.85546875" style="2" customWidth="1"/>
    <col min="15363" max="15363" width="14" style="2" customWidth="1"/>
    <col min="15364" max="15364" width="32" style="2" customWidth="1"/>
    <col min="15365" max="15365" width="3.28515625" style="2" customWidth="1"/>
    <col min="15366" max="15367" width="11.5703125" style="2" customWidth="1"/>
    <col min="15368" max="15368" width="12.42578125" style="2" customWidth="1"/>
    <col min="15369" max="15616" width="9" style="2"/>
    <col min="15617" max="15617" width="5.7109375" style="2" customWidth="1"/>
    <col min="15618" max="15618" width="5.85546875" style="2" customWidth="1"/>
    <col min="15619" max="15619" width="14" style="2" customWidth="1"/>
    <col min="15620" max="15620" width="32" style="2" customWidth="1"/>
    <col min="15621" max="15621" width="3.28515625" style="2" customWidth="1"/>
    <col min="15622" max="15623" width="11.5703125" style="2" customWidth="1"/>
    <col min="15624" max="15624" width="12.42578125" style="2" customWidth="1"/>
    <col min="15625" max="15872" width="9" style="2"/>
    <col min="15873" max="15873" width="5.7109375" style="2" customWidth="1"/>
    <col min="15874" max="15874" width="5.85546875" style="2" customWidth="1"/>
    <col min="15875" max="15875" width="14" style="2" customWidth="1"/>
    <col min="15876" max="15876" width="32" style="2" customWidth="1"/>
    <col min="15877" max="15877" width="3.28515625" style="2" customWidth="1"/>
    <col min="15878" max="15879" width="11.5703125" style="2" customWidth="1"/>
    <col min="15880" max="15880" width="12.42578125" style="2" customWidth="1"/>
    <col min="15881" max="16128" width="9" style="2"/>
    <col min="16129" max="16129" width="5.7109375" style="2" customWidth="1"/>
    <col min="16130" max="16130" width="5.85546875" style="2" customWidth="1"/>
    <col min="16131" max="16131" width="14" style="2" customWidth="1"/>
    <col min="16132" max="16132" width="32" style="2" customWidth="1"/>
    <col min="16133" max="16133" width="3.28515625" style="2" customWidth="1"/>
    <col min="16134" max="16135" width="11.5703125" style="2" customWidth="1"/>
    <col min="16136" max="16136" width="12.42578125" style="2" customWidth="1"/>
    <col min="16137" max="16384" width="9" style="2"/>
  </cols>
  <sheetData>
    <row r="1" spans="1:8" ht="27.7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8" ht="12.75" customHeight="1" x14ac:dyDescent="0.2">
      <c r="A2" s="3" t="s">
        <v>1</v>
      </c>
      <c r="B2" s="4"/>
      <c r="C2" s="3" t="s">
        <v>2</v>
      </c>
      <c r="D2" s="5"/>
      <c r="E2" s="5"/>
      <c r="F2" s="6"/>
      <c r="G2" s="7"/>
      <c r="H2" s="8"/>
    </row>
    <row r="3" spans="1:8" ht="12.75" customHeight="1" x14ac:dyDescent="0.2">
      <c r="A3" s="3" t="s">
        <v>3</v>
      </c>
      <c r="B3" s="4"/>
      <c r="C3" s="3" t="s">
        <v>4</v>
      </c>
      <c r="D3" s="5"/>
      <c r="E3" s="5"/>
      <c r="F3" s="9"/>
      <c r="G3" s="10"/>
      <c r="H3" s="8"/>
    </row>
    <row r="4" spans="1:8" ht="12.75" customHeight="1" x14ac:dyDescent="0.2">
      <c r="A4" s="3" t="s">
        <v>5</v>
      </c>
      <c r="B4" s="4"/>
      <c r="C4" s="3" t="s">
        <v>111</v>
      </c>
      <c r="D4" s="5"/>
      <c r="E4" s="5"/>
      <c r="F4" s="9"/>
      <c r="G4" s="10"/>
      <c r="H4" s="8"/>
    </row>
    <row r="5" spans="1:8" ht="6.75" customHeight="1" x14ac:dyDescent="0.2">
      <c r="A5" s="7"/>
      <c r="B5" s="8"/>
      <c r="C5" s="8"/>
      <c r="D5" s="8"/>
      <c r="E5" s="8"/>
      <c r="F5" s="8"/>
      <c r="G5" s="8"/>
      <c r="H5" s="8"/>
    </row>
    <row r="6" spans="1:8" ht="13.5" customHeight="1" x14ac:dyDescent="0.2">
      <c r="A6" s="11" t="s">
        <v>6</v>
      </c>
      <c r="B6" s="7"/>
      <c r="C6" s="43" t="s">
        <v>112</v>
      </c>
      <c r="D6" s="44"/>
      <c r="E6" s="12"/>
      <c r="F6" s="12"/>
      <c r="G6" s="12"/>
      <c r="H6" s="12"/>
    </row>
    <row r="7" spans="1:8" ht="14.25" customHeight="1" x14ac:dyDescent="0.2">
      <c r="A7" s="11" t="s">
        <v>7</v>
      </c>
      <c r="B7" s="12"/>
      <c r="C7" s="43"/>
      <c r="D7" s="45"/>
      <c r="E7" s="12"/>
      <c r="F7" s="11" t="s">
        <v>8</v>
      </c>
      <c r="G7" s="11" t="s">
        <v>113</v>
      </c>
      <c r="H7" s="13"/>
    </row>
    <row r="8" spans="1:8" ht="14.25" customHeight="1" x14ac:dyDescent="0.2">
      <c r="A8" s="11" t="s">
        <v>9</v>
      </c>
      <c r="B8" s="12"/>
      <c r="C8" s="43" t="s">
        <v>10</v>
      </c>
      <c r="D8" s="45"/>
      <c r="E8" s="12"/>
      <c r="F8" s="11" t="s">
        <v>11</v>
      </c>
      <c r="G8" s="11" t="s">
        <v>12</v>
      </c>
      <c r="H8" s="13"/>
    </row>
    <row r="9" spans="1:8" ht="6.75" customHeight="1" x14ac:dyDescent="0.25">
      <c r="A9" s="14"/>
      <c r="B9" s="12"/>
      <c r="C9" s="12"/>
      <c r="D9" s="12"/>
      <c r="E9" s="12"/>
      <c r="F9" s="12"/>
      <c r="G9" s="12"/>
      <c r="H9" s="12"/>
    </row>
    <row r="10" spans="1:8" ht="33.75" customHeight="1" x14ac:dyDescent="0.25">
      <c r="A10" s="15" t="s">
        <v>13</v>
      </c>
      <c r="B10" s="15" t="s">
        <v>14</v>
      </c>
      <c r="C10" s="15" t="s">
        <v>15</v>
      </c>
      <c r="D10" s="15" t="s">
        <v>16</v>
      </c>
      <c r="E10" s="15" t="s">
        <v>17</v>
      </c>
      <c r="F10" s="15" t="s">
        <v>18</v>
      </c>
      <c r="G10" s="1" t="s">
        <v>197</v>
      </c>
      <c r="H10" s="1" t="s">
        <v>198</v>
      </c>
    </row>
    <row r="11" spans="1:8" ht="12.75" hidden="1" customHeight="1" x14ac:dyDescent="0.25">
      <c r="A11" s="15" t="s">
        <v>19</v>
      </c>
      <c r="B11" s="15" t="s">
        <v>20</v>
      </c>
      <c r="C11" s="15" t="s">
        <v>21</v>
      </c>
      <c r="D11" s="15" t="s">
        <v>22</v>
      </c>
      <c r="E11" s="15" t="s">
        <v>23</v>
      </c>
      <c r="F11" s="15" t="s">
        <v>24</v>
      </c>
      <c r="G11" s="15" t="s">
        <v>25</v>
      </c>
      <c r="H11" s="15" t="s">
        <v>26</v>
      </c>
    </row>
    <row r="12" spans="1:8" ht="5.25" customHeight="1" x14ac:dyDescent="0.2">
      <c r="A12" s="7"/>
      <c r="B12" s="8"/>
      <c r="C12" s="8"/>
      <c r="D12" s="8"/>
      <c r="E12" s="8"/>
      <c r="F12" s="8"/>
      <c r="G12" s="8"/>
      <c r="H12" s="8"/>
    </row>
    <row r="13" spans="1:8" ht="9" customHeight="1" x14ac:dyDescent="0.2">
      <c r="A13" s="16"/>
      <c r="B13" s="8"/>
      <c r="C13" s="8"/>
      <c r="D13" s="8"/>
      <c r="E13" s="8"/>
      <c r="F13" s="8"/>
      <c r="G13" s="8"/>
      <c r="H13" s="8"/>
    </row>
    <row r="14" spans="1:8" ht="16.5" customHeight="1" x14ac:dyDescent="0.25">
      <c r="A14" s="17"/>
      <c r="B14" s="18"/>
      <c r="C14" s="19" t="s">
        <v>27</v>
      </c>
      <c r="D14" s="20" t="s">
        <v>28</v>
      </c>
      <c r="E14" s="18"/>
      <c r="F14" s="21"/>
      <c r="G14" s="22"/>
      <c r="H14" s="22"/>
    </row>
    <row r="15" spans="1:8" ht="28.5" customHeight="1" x14ac:dyDescent="0.2">
      <c r="A15" s="17"/>
      <c r="B15" s="18"/>
      <c r="C15" s="23" t="s">
        <v>19</v>
      </c>
      <c r="D15" s="23" t="s">
        <v>29</v>
      </c>
      <c r="E15" s="18"/>
      <c r="F15" s="21"/>
      <c r="G15" s="22"/>
      <c r="H15" s="22"/>
    </row>
    <row r="16" spans="1:8" ht="24" customHeight="1" x14ac:dyDescent="0.2">
      <c r="A16" s="24">
        <v>1</v>
      </c>
      <c r="B16" s="25" t="s">
        <v>30</v>
      </c>
      <c r="C16" s="25" t="s">
        <v>114</v>
      </c>
      <c r="D16" s="25" t="s">
        <v>115</v>
      </c>
      <c r="E16" s="25" t="s">
        <v>31</v>
      </c>
      <c r="F16" s="26">
        <v>28.5</v>
      </c>
      <c r="G16" s="34"/>
      <c r="H16" s="27">
        <f>F16*G16</f>
        <v>0</v>
      </c>
    </row>
    <row r="17" spans="1:8" ht="34.5" customHeight="1" x14ac:dyDescent="0.2">
      <c r="A17" s="24">
        <v>2</v>
      </c>
      <c r="B17" s="25" t="s">
        <v>30</v>
      </c>
      <c r="C17" s="25" t="s">
        <v>116</v>
      </c>
      <c r="D17" s="25" t="s">
        <v>117</v>
      </c>
      <c r="E17" s="25" t="s">
        <v>31</v>
      </c>
      <c r="F17" s="26">
        <v>10.5</v>
      </c>
      <c r="G17" s="34"/>
      <c r="H17" s="27">
        <f>F17*G17</f>
        <v>0</v>
      </c>
    </row>
    <row r="18" spans="1:8" ht="24" customHeight="1" x14ac:dyDescent="0.2">
      <c r="A18" s="24">
        <v>3</v>
      </c>
      <c r="B18" s="25" t="s">
        <v>32</v>
      </c>
      <c r="C18" s="25" t="s">
        <v>118</v>
      </c>
      <c r="D18" s="25" t="s">
        <v>119</v>
      </c>
      <c r="E18" s="25" t="s">
        <v>33</v>
      </c>
      <c r="F18" s="26">
        <v>2.52</v>
      </c>
      <c r="G18" s="34"/>
      <c r="H18" s="27">
        <f>F18*G18</f>
        <v>0</v>
      </c>
    </row>
    <row r="19" spans="1:8" ht="28.5" customHeight="1" x14ac:dyDescent="0.2">
      <c r="A19" s="17"/>
      <c r="B19" s="18"/>
      <c r="C19" s="23" t="s">
        <v>23</v>
      </c>
      <c r="D19" s="23" t="s">
        <v>36</v>
      </c>
      <c r="E19" s="18"/>
      <c r="F19" s="21"/>
      <c r="G19" s="35"/>
      <c r="H19" s="27"/>
    </row>
    <row r="20" spans="1:8" ht="24" customHeight="1" x14ac:dyDescent="0.2">
      <c r="A20" s="24">
        <v>4</v>
      </c>
      <c r="B20" s="25" t="s">
        <v>30</v>
      </c>
      <c r="C20" s="25" t="s">
        <v>120</v>
      </c>
      <c r="D20" s="25" t="s">
        <v>37</v>
      </c>
      <c r="E20" s="25" t="s">
        <v>31</v>
      </c>
      <c r="F20" s="26">
        <v>10.5</v>
      </c>
      <c r="G20" s="34"/>
      <c r="H20" s="27">
        <f t="shared" ref="H20:H82" si="0">F20*G20</f>
        <v>0</v>
      </c>
    </row>
    <row r="21" spans="1:8" ht="24" customHeight="1" x14ac:dyDescent="0.2">
      <c r="A21" s="28">
        <v>5</v>
      </c>
      <c r="B21" s="29" t="s">
        <v>35</v>
      </c>
      <c r="C21" s="29" t="s">
        <v>121</v>
      </c>
      <c r="D21" s="29" t="s">
        <v>122</v>
      </c>
      <c r="E21" s="29" t="s">
        <v>34</v>
      </c>
      <c r="F21" s="30">
        <v>2.7719999999999998</v>
      </c>
      <c r="G21" s="36"/>
      <c r="H21" s="27">
        <f t="shared" si="0"/>
        <v>0</v>
      </c>
    </row>
    <row r="22" spans="1:8" ht="34.5" customHeight="1" x14ac:dyDescent="0.2">
      <c r="A22" s="24">
        <v>6</v>
      </c>
      <c r="B22" s="25" t="s">
        <v>30</v>
      </c>
      <c r="C22" s="25" t="s">
        <v>38</v>
      </c>
      <c r="D22" s="25" t="s">
        <v>39</v>
      </c>
      <c r="E22" s="25" t="s">
        <v>31</v>
      </c>
      <c r="F22" s="26">
        <v>28.5</v>
      </c>
      <c r="G22" s="34"/>
      <c r="H22" s="27">
        <f t="shared" si="0"/>
        <v>0</v>
      </c>
    </row>
    <row r="23" spans="1:8" ht="24" customHeight="1" x14ac:dyDescent="0.2">
      <c r="A23" s="28">
        <v>7</v>
      </c>
      <c r="B23" s="29" t="s">
        <v>35</v>
      </c>
      <c r="C23" s="29" t="s">
        <v>123</v>
      </c>
      <c r="D23" s="29" t="s">
        <v>124</v>
      </c>
      <c r="E23" s="29" t="s">
        <v>33</v>
      </c>
      <c r="F23" s="30">
        <v>1.5960000000000001</v>
      </c>
      <c r="G23" s="36"/>
      <c r="H23" s="27">
        <f t="shared" si="0"/>
        <v>0</v>
      </c>
    </row>
    <row r="24" spans="1:8" ht="28.5" customHeight="1" x14ac:dyDescent="0.2">
      <c r="A24" s="17"/>
      <c r="B24" s="18"/>
      <c r="C24" s="23" t="s">
        <v>40</v>
      </c>
      <c r="D24" s="23" t="s">
        <v>41</v>
      </c>
      <c r="E24" s="18"/>
      <c r="F24" s="21"/>
      <c r="G24" s="35"/>
      <c r="H24" s="27"/>
    </row>
    <row r="25" spans="1:8" ht="24" customHeight="1" x14ac:dyDescent="0.2">
      <c r="A25" s="24">
        <v>8</v>
      </c>
      <c r="B25" s="25" t="s">
        <v>30</v>
      </c>
      <c r="C25" s="25" t="s">
        <v>42</v>
      </c>
      <c r="D25" s="25" t="s">
        <v>43</v>
      </c>
      <c r="E25" s="25" t="s">
        <v>44</v>
      </c>
      <c r="F25" s="26">
        <v>60</v>
      </c>
      <c r="G25" s="34"/>
      <c r="H25" s="27">
        <f t="shared" si="0"/>
        <v>0</v>
      </c>
    </row>
    <row r="26" spans="1:8" ht="24" customHeight="1" x14ac:dyDescent="0.2">
      <c r="A26" s="24">
        <v>9</v>
      </c>
      <c r="B26" s="25" t="s">
        <v>30</v>
      </c>
      <c r="C26" s="25" t="s">
        <v>45</v>
      </c>
      <c r="D26" s="25" t="s">
        <v>46</v>
      </c>
      <c r="E26" s="25" t="s">
        <v>44</v>
      </c>
      <c r="F26" s="26">
        <v>60</v>
      </c>
      <c r="G26" s="34"/>
      <c r="H26" s="27">
        <f t="shared" si="0"/>
        <v>0</v>
      </c>
    </row>
    <row r="27" spans="1:8" ht="24" customHeight="1" x14ac:dyDescent="0.2">
      <c r="A27" s="24">
        <v>10</v>
      </c>
      <c r="B27" s="25" t="s">
        <v>47</v>
      </c>
      <c r="C27" s="25" t="s">
        <v>48</v>
      </c>
      <c r="D27" s="25" t="s">
        <v>72</v>
      </c>
      <c r="E27" s="25" t="s">
        <v>33</v>
      </c>
      <c r="F27" s="26">
        <v>3.4129999999999998</v>
      </c>
      <c r="G27" s="34"/>
      <c r="H27" s="27">
        <f t="shared" si="0"/>
        <v>0</v>
      </c>
    </row>
    <row r="28" spans="1:8" ht="34.5" customHeight="1" x14ac:dyDescent="0.2">
      <c r="A28" s="24">
        <v>11</v>
      </c>
      <c r="B28" s="25" t="s">
        <v>47</v>
      </c>
      <c r="C28" s="25" t="s">
        <v>49</v>
      </c>
      <c r="D28" s="25" t="s">
        <v>125</v>
      </c>
      <c r="E28" s="25" t="s">
        <v>33</v>
      </c>
      <c r="F28" s="26">
        <v>3.5630000000000002</v>
      </c>
      <c r="G28" s="34"/>
      <c r="H28" s="27">
        <f t="shared" si="0"/>
        <v>0</v>
      </c>
    </row>
    <row r="29" spans="1:8" ht="9" customHeight="1" x14ac:dyDescent="0.2">
      <c r="A29" s="16"/>
      <c r="B29" s="8"/>
      <c r="C29" s="8"/>
      <c r="D29" s="8"/>
      <c r="E29" s="8"/>
      <c r="F29" s="8"/>
      <c r="G29" s="37"/>
      <c r="H29" s="27"/>
    </row>
    <row r="30" spans="1:8" ht="16.5" customHeight="1" x14ac:dyDescent="0.25">
      <c r="A30" s="17"/>
      <c r="B30" s="18"/>
      <c r="C30" s="19" t="s">
        <v>52</v>
      </c>
      <c r="D30" s="20" t="s">
        <v>53</v>
      </c>
      <c r="E30" s="18"/>
      <c r="F30" s="21"/>
      <c r="G30" s="35"/>
      <c r="H30" s="27"/>
    </row>
    <row r="31" spans="1:8" ht="28.5" customHeight="1" x14ac:dyDescent="0.2">
      <c r="A31" s="17"/>
      <c r="B31" s="18"/>
      <c r="C31" s="23" t="s">
        <v>54</v>
      </c>
      <c r="D31" s="23" t="s">
        <v>55</v>
      </c>
      <c r="E31" s="18"/>
      <c r="F31" s="21"/>
      <c r="G31" s="35"/>
      <c r="H31" s="27"/>
    </row>
    <row r="32" spans="1:8" ht="24" customHeight="1" x14ac:dyDescent="0.2">
      <c r="A32" s="24">
        <v>12</v>
      </c>
      <c r="B32" s="25" t="s">
        <v>73</v>
      </c>
      <c r="C32" s="25" t="s">
        <v>90</v>
      </c>
      <c r="D32" s="25" t="s">
        <v>91</v>
      </c>
      <c r="E32" s="25" t="s">
        <v>44</v>
      </c>
      <c r="F32" s="26">
        <v>30</v>
      </c>
      <c r="G32" s="34"/>
      <c r="H32" s="27">
        <f t="shared" si="0"/>
        <v>0</v>
      </c>
    </row>
    <row r="33" spans="1:8" ht="34.5" customHeight="1" x14ac:dyDescent="0.2">
      <c r="A33" s="28">
        <v>13</v>
      </c>
      <c r="B33" s="29" t="s">
        <v>74</v>
      </c>
      <c r="C33" s="29" t="s">
        <v>126</v>
      </c>
      <c r="D33" s="29" t="s">
        <v>127</v>
      </c>
      <c r="E33" s="29" t="s">
        <v>44</v>
      </c>
      <c r="F33" s="30">
        <v>30</v>
      </c>
      <c r="G33" s="36"/>
      <c r="H33" s="27">
        <f t="shared" si="0"/>
        <v>0</v>
      </c>
    </row>
    <row r="34" spans="1:8" ht="24" customHeight="1" x14ac:dyDescent="0.2">
      <c r="A34" s="24">
        <v>14</v>
      </c>
      <c r="B34" s="25" t="s">
        <v>73</v>
      </c>
      <c r="C34" s="25" t="s">
        <v>128</v>
      </c>
      <c r="D34" s="25" t="s">
        <v>129</v>
      </c>
      <c r="E34" s="25" t="s">
        <v>57</v>
      </c>
      <c r="F34" s="26">
        <v>12</v>
      </c>
      <c r="G34" s="34"/>
      <c r="H34" s="27">
        <f t="shared" si="0"/>
        <v>0</v>
      </c>
    </row>
    <row r="35" spans="1:8" ht="13.5" customHeight="1" x14ac:dyDescent="0.2">
      <c r="A35" s="28">
        <v>15</v>
      </c>
      <c r="B35" s="29" t="s">
        <v>74</v>
      </c>
      <c r="C35" s="29" t="s">
        <v>130</v>
      </c>
      <c r="D35" s="29" t="s">
        <v>131</v>
      </c>
      <c r="E35" s="29" t="s">
        <v>57</v>
      </c>
      <c r="F35" s="30">
        <v>12</v>
      </c>
      <c r="G35" s="36"/>
      <c r="H35" s="27">
        <f t="shared" si="0"/>
        <v>0</v>
      </c>
    </row>
    <row r="36" spans="1:8" ht="24" customHeight="1" x14ac:dyDescent="0.2">
      <c r="A36" s="28">
        <v>16</v>
      </c>
      <c r="B36" s="29" t="s">
        <v>75</v>
      </c>
      <c r="C36" s="29" t="s">
        <v>132</v>
      </c>
      <c r="D36" s="29" t="s">
        <v>133</v>
      </c>
      <c r="E36" s="29" t="s">
        <v>57</v>
      </c>
      <c r="F36" s="30">
        <v>12</v>
      </c>
      <c r="G36" s="36"/>
      <c r="H36" s="27">
        <f t="shared" si="0"/>
        <v>0</v>
      </c>
    </row>
    <row r="37" spans="1:8" ht="34.5" customHeight="1" x14ac:dyDescent="0.2">
      <c r="A37" s="24">
        <v>17</v>
      </c>
      <c r="B37" s="25" t="s">
        <v>73</v>
      </c>
      <c r="C37" s="25" t="s">
        <v>134</v>
      </c>
      <c r="D37" s="25" t="s">
        <v>135</v>
      </c>
      <c r="E37" s="25" t="s">
        <v>57</v>
      </c>
      <c r="F37" s="26">
        <v>3</v>
      </c>
      <c r="G37" s="34"/>
      <c r="H37" s="27">
        <f t="shared" si="0"/>
        <v>0</v>
      </c>
    </row>
    <row r="38" spans="1:8" ht="24" customHeight="1" x14ac:dyDescent="0.2">
      <c r="A38" s="28">
        <v>18</v>
      </c>
      <c r="B38" s="29" t="s">
        <v>74</v>
      </c>
      <c r="C38" s="29" t="s">
        <v>136</v>
      </c>
      <c r="D38" s="29" t="s">
        <v>137</v>
      </c>
      <c r="E38" s="29" t="s">
        <v>57</v>
      </c>
      <c r="F38" s="30">
        <v>3</v>
      </c>
      <c r="G38" s="36"/>
      <c r="H38" s="27">
        <f t="shared" si="0"/>
        <v>0</v>
      </c>
    </row>
    <row r="39" spans="1:8" ht="24" customHeight="1" x14ac:dyDescent="0.2">
      <c r="A39" s="24">
        <v>19</v>
      </c>
      <c r="B39" s="25" t="s">
        <v>56</v>
      </c>
      <c r="C39" s="25" t="s">
        <v>138</v>
      </c>
      <c r="D39" s="25" t="s">
        <v>139</v>
      </c>
      <c r="E39" s="25" t="s">
        <v>57</v>
      </c>
      <c r="F39" s="26">
        <v>1</v>
      </c>
      <c r="G39" s="34"/>
      <c r="H39" s="27">
        <f t="shared" si="0"/>
        <v>0</v>
      </c>
    </row>
    <row r="40" spans="1:8" ht="24" customHeight="1" x14ac:dyDescent="0.2">
      <c r="A40" s="24">
        <v>20</v>
      </c>
      <c r="B40" s="25" t="s">
        <v>56</v>
      </c>
      <c r="C40" s="25" t="s">
        <v>140</v>
      </c>
      <c r="D40" s="25" t="s">
        <v>141</v>
      </c>
      <c r="E40" s="25" t="s">
        <v>57</v>
      </c>
      <c r="F40" s="26">
        <v>1</v>
      </c>
      <c r="G40" s="34"/>
      <c r="H40" s="27">
        <f t="shared" si="0"/>
        <v>0</v>
      </c>
    </row>
    <row r="41" spans="1:8" ht="24" customHeight="1" x14ac:dyDescent="0.2">
      <c r="A41" s="24">
        <v>21</v>
      </c>
      <c r="B41" s="25" t="s">
        <v>56</v>
      </c>
      <c r="C41" s="25" t="s">
        <v>142</v>
      </c>
      <c r="D41" s="25" t="s">
        <v>143</v>
      </c>
      <c r="E41" s="25" t="s">
        <v>57</v>
      </c>
      <c r="F41" s="26">
        <v>1</v>
      </c>
      <c r="G41" s="34"/>
      <c r="H41" s="27">
        <f t="shared" si="0"/>
        <v>0</v>
      </c>
    </row>
    <row r="42" spans="1:8" ht="24" customHeight="1" x14ac:dyDescent="0.2">
      <c r="A42" s="24">
        <v>22</v>
      </c>
      <c r="B42" s="25" t="s">
        <v>56</v>
      </c>
      <c r="C42" s="25" t="s">
        <v>144</v>
      </c>
      <c r="D42" s="25" t="s">
        <v>145</v>
      </c>
      <c r="E42" s="25" t="s">
        <v>57</v>
      </c>
      <c r="F42" s="26">
        <v>1</v>
      </c>
      <c r="G42" s="34"/>
      <c r="H42" s="27">
        <f t="shared" si="0"/>
        <v>0</v>
      </c>
    </row>
    <row r="43" spans="1:8" ht="24" customHeight="1" x14ac:dyDescent="0.2">
      <c r="A43" s="24">
        <v>23</v>
      </c>
      <c r="B43" s="25" t="s">
        <v>56</v>
      </c>
      <c r="C43" s="25" t="s">
        <v>146</v>
      </c>
      <c r="D43" s="25" t="s">
        <v>147</v>
      </c>
      <c r="E43" s="25" t="s">
        <v>57</v>
      </c>
      <c r="F43" s="26">
        <v>2</v>
      </c>
      <c r="G43" s="34"/>
      <c r="H43" s="27">
        <f t="shared" si="0"/>
        <v>0</v>
      </c>
    </row>
    <row r="44" spans="1:8" ht="24" customHeight="1" x14ac:dyDescent="0.2">
      <c r="A44" s="28">
        <v>24</v>
      </c>
      <c r="B44" s="29" t="s">
        <v>148</v>
      </c>
      <c r="C44" s="29" t="s">
        <v>149</v>
      </c>
      <c r="D44" s="29" t="s">
        <v>150</v>
      </c>
      <c r="E44" s="29" t="s">
        <v>57</v>
      </c>
      <c r="F44" s="30">
        <v>1</v>
      </c>
      <c r="G44" s="36"/>
      <c r="H44" s="27">
        <f t="shared" si="0"/>
        <v>0</v>
      </c>
    </row>
    <row r="45" spans="1:8" ht="24" customHeight="1" x14ac:dyDescent="0.2">
      <c r="A45" s="28">
        <v>25</v>
      </c>
      <c r="B45" s="29" t="s">
        <v>148</v>
      </c>
      <c r="C45" s="29" t="s">
        <v>151</v>
      </c>
      <c r="D45" s="29" t="s">
        <v>152</v>
      </c>
      <c r="E45" s="29" t="s">
        <v>57</v>
      </c>
      <c r="F45" s="30">
        <v>1</v>
      </c>
      <c r="G45" s="36"/>
      <c r="H45" s="27">
        <f t="shared" si="0"/>
        <v>0</v>
      </c>
    </row>
    <row r="46" spans="1:8" ht="13.5" customHeight="1" x14ac:dyDescent="0.2">
      <c r="A46" s="24">
        <v>26</v>
      </c>
      <c r="B46" s="25" t="s">
        <v>56</v>
      </c>
      <c r="C46" s="25" t="s">
        <v>153</v>
      </c>
      <c r="D46" s="25" t="s">
        <v>154</v>
      </c>
      <c r="E46" s="25" t="s">
        <v>57</v>
      </c>
      <c r="F46" s="26">
        <v>1</v>
      </c>
      <c r="G46" s="34"/>
      <c r="H46" s="27">
        <f t="shared" si="0"/>
        <v>0</v>
      </c>
    </row>
    <row r="47" spans="1:8" ht="34.5" customHeight="1" x14ac:dyDescent="0.2">
      <c r="A47" s="28">
        <v>27</v>
      </c>
      <c r="B47" s="29" t="s">
        <v>92</v>
      </c>
      <c r="C47" s="29" t="s">
        <v>155</v>
      </c>
      <c r="D47" s="29" t="s">
        <v>156</v>
      </c>
      <c r="E47" s="29" t="s">
        <v>57</v>
      </c>
      <c r="F47" s="30">
        <v>4</v>
      </c>
      <c r="G47" s="36"/>
      <c r="H47" s="27">
        <f t="shared" si="0"/>
        <v>0</v>
      </c>
    </row>
    <row r="48" spans="1:8" ht="13.5" customHeight="1" x14ac:dyDescent="0.2">
      <c r="A48" s="28">
        <v>28</v>
      </c>
      <c r="B48" s="29" t="s">
        <v>75</v>
      </c>
      <c r="C48" s="29" t="s">
        <v>157</v>
      </c>
      <c r="D48" s="29" t="s">
        <v>158</v>
      </c>
      <c r="E48" s="29" t="s">
        <v>57</v>
      </c>
      <c r="F48" s="30">
        <v>4</v>
      </c>
      <c r="G48" s="36"/>
      <c r="H48" s="27">
        <f t="shared" si="0"/>
        <v>0</v>
      </c>
    </row>
    <row r="49" spans="1:8" ht="24" customHeight="1" x14ac:dyDescent="0.2">
      <c r="A49" s="24">
        <v>29</v>
      </c>
      <c r="B49" s="25" t="s">
        <v>73</v>
      </c>
      <c r="C49" s="25" t="s">
        <v>159</v>
      </c>
      <c r="D49" s="25" t="s">
        <v>160</v>
      </c>
      <c r="E49" s="25" t="s">
        <v>44</v>
      </c>
      <c r="F49" s="26">
        <v>1</v>
      </c>
      <c r="G49" s="34"/>
      <c r="H49" s="27">
        <f t="shared" si="0"/>
        <v>0</v>
      </c>
    </row>
    <row r="50" spans="1:8" ht="24" customHeight="1" x14ac:dyDescent="0.2">
      <c r="A50" s="28">
        <v>30</v>
      </c>
      <c r="B50" s="29" t="s">
        <v>75</v>
      </c>
      <c r="C50" s="29" t="s">
        <v>161</v>
      </c>
      <c r="D50" s="29" t="s">
        <v>162</v>
      </c>
      <c r="E50" s="29" t="s">
        <v>51</v>
      </c>
      <c r="F50" s="30">
        <v>0.7</v>
      </c>
      <c r="G50" s="36"/>
      <c r="H50" s="27">
        <f t="shared" si="0"/>
        <v>0</v>
      </c>
    </row>
    <row r="51" spans="1:8" ht="24" customHeight="1" x14ac:dyDescent="0.2">
      <c r="A51" s="24">
        <v>31</v>
      </c>
      <c r="B51" s="25" t="s">
        <v>73</v>
      </c>
      <c r="C51" s="25" t="s">
        <v>163</v>
      </c>
      <c r="D51" s="25" t="s">
        <v>164</v>
      </c>
      <c r="E51" s="25" t="s">
        <v>44</v>
      </c>
      <c r="F51" s="26">
        <v>1</v>
      </c>
      <c r="G51" s="34"/>
      <c r="H51" s="27">
        <f t="shared" si="0"/>
        <v>0</v>
      </c>
    </row>
    <row r="52" spans="1:8" ht="13.5" customHeight="1" x14ac:dyDescent="0.2">
      <c r="A52" s="28">
        <v>32</v>
      </c>
      <c r="B52" s="29" t="s">
        <v>50</v>
      </c>
      <c r="C52" s="29" t="s">
        <v>165</v>
      </c>
      <c r="D52" s="29" t="s">
        <v>166</v>
      </c>
      <c r="E52" s="29" t="s">
        <v>51</v>
      </c>
      <c r="F52" s="30">
        <v>0.02</v>
      </c>
      <c r="G52" s="36"/>
      <c r="H52" s="27">
        <f t="shared" si="0"/>
        <v>0</v>
      </c>
    </row>
    <row r="53" spans="1:8" ht="24" customHeight="1" x14ac:dyDescent="0.2">
      <c r="A53" s="28">
        <v>33</v>
      </c>
      <c r="B53" s="29" t="s">
        <v>50</v>
      </c>
      <c r="C53" s="29" t="s">
        <v>167</v>
      </c>
      <c r="D53" s="29" t="s">
        <v>168</v>
      </c>
      <c r="E53" s="29" t="s">
        <v>51</v>
      </c>
      <c r="F53" s="30">
        <v>5.0000000000000001E-3</v>
      </c>
      <c r="G53" s="36"/>
      <c r="H53" s="27">
        <f t="shared" si="0"/>
        <v>0</v>
      </c>
    </row>
    <row r="54" spans="1:8" ht="24" customHeight="1" x14ac:dyDescent="0.2">
      <c r="A54" s="24">
        <v>34</v>
      </c>
      <c r="B54" s="25" t="s">
        <v>73</v>
      </c>
      <c r="C54" s="25" t="s">
        <v>95</v>
      </c>
      <c r="D54" s="25" t="s">
        <v>96</v>
      </c>
      <c r="E54" s="25" t="s">
        <v>44</v>
      </c>
      <c r="F54" s="26">
        <v>35</v>
      </c>
      <c r="G54" s="34"/>
      <c r="H54" s="27">
        <f t="shared" si="0"/>
        <v>0</v>
      </c>
    </row>
    <row r="55" spans="1:8" ht="13.5" customHeight="1" x14ac:dyDescent="0.2">
      <c r="A55" s="28">
        <v>35</v>
      </c>
      <c r="B55" s="29" t="s">
        <v>75</v>
      </c>
      <c r="C55" s="29" t="s">
        <v>93</v>
      </c>
      <c r="D55" s="29" t="s">
        <v>94</v>
      </c>
      <c r="E55" s="29" t="s">
        <v>51</v>
      </c>
      <c r="F55" s="30">
        <v>33.25</v>
      </c>
      <c r="G55" s="36"/>
      <c r="H55" s="27">
        <f t="shared" si="0"/>
        <v>0</v>
      </c>
    </row>
    <row r="56" spans="1:8" ht="13.5" customHeight="1" x14ac:dyDescent="0.2">
      <c r="A56" s="24">
        <v>36</v>
      </c>
      <c r="B56" s="25" t="s">
        <v>73</v>
      </c>
      <c r="C56" s="25" t="s">
        <v>97</v>
      </c>
      <c r="D56" s="25" t="s">
        <v>98</v>
      </c>
      <c r="E56" s="25" t="s">
        <v>57</v>
      </c>
      <c r="F56" s="26">
        <v>1</v>
      </c>
      <c r="G56" s="34"/>
      <c r="H56" s="27">
        <f t="shared" si="0"/>
        <v>0</v>
      </c>
    </row>
    <row r="57" spans="1:8" ht="13.5" customHeight="1" x14ac:dyDescent="0.2">
      <c r="A57" s="28">
        <v>37</v>
      </c>
      <c r="B57" s="29" t="s">
        <v>75</v>
      </c>
      <c r="C57" s="29" t="s">
        <v>169</v>
      </c>
      <c r="D57" s="29" t="s">
        <v>170</v>
      </c>
      <c r="E57" s="29" t="s">
        <v>57</v>
      </c>
      <c r="F57" s="30">
        <v>1</v>
      </c>
      <c r="G57" s="36"/>
      <c r="H57" s="27">
        <f t="shared" si="0"/>
        <v>0</v>
      </c>
    </row>
    <row r="58" spans="1:8" ht="24" customHeight="1" x14ac:dyDescent="0.2">
      <c r="A58" s="24">
        <v>38</v>
      </c>
      <c r="B58" s="25" t="s">
        <v>73</v>
      </c>
      <c r="C58" s="25" t="s">
        <v>171</v>
      </c>
      <c r="D58" s="25" t="s">
        <v>172</v>
      </c>
      <c r="E58" s="25" t="s">
        <v>57</v>
      </c>
      <c r="F58" s="26">
        <v>1</v>
      </c>
      <c r="G58" s="34"/>
      <c r="H58" s="27">
        <f t="shared" si="0"/>
        <v>0</v>
      </c>
    </row>
    <row r="59" spans="1:8" ht="24" customHeight="1" x14ac:dyDescent="0.2">
      <c r="A59" s="28">
        <v>39</v>
      </c>
      <c r="B59" s="29" t="s">
        <v>75</v>
      </c>
      <c r="C59" s="29" t="s">
        <v>173</v>
      </c>
      <c r="D59" s="29" t="s">
        <v>174</v>
      </c>
      <c r="E59" s="29" t="s">
        <v>57</v>
      </c>
      <c r="F59" s="30">
        <v>1</v>
      </c>
      <c r="G59" s="36"/>
      <c r="H59" s="27">
        <f t="shared" si="0"/>
        <v>0</v>
      </c>
    </row>
    <row r="60" spans="1:8" ht="13.5" customHeight="1" x14ac:dyDescent="0.2">
      <c r="A60" s="24">
        <v>40</v>
      </c>
      <c r="B60" s="25" t="s">
        <v>73</v>
      </c>
      <c r="C60" s="25" t="s">
        <v>175</v>
      </c>
      <c r="D60" s="25" t="s">
        <v>176</v>
      </c>
      <c r="E60" s="25" t="s">
        <v>57</v>
      </c>
      <c r="F60" s="26">
        <v>1</v>
      </c>
      <c r="G60" s="34"/>
      <c r="H60" s="27">
        <f t="shared" si="0"/>
        <v>0</v>
      </c>
    </row>
    <row r="61" spans="1:8" ht="24" customHeight="1" x14ac:dyDescent="0.2">
      <c r="A61" s="28">
        <v>41</v>
      </c>
      <c r="B61" s="29" t="s">
        <v>75</v>
      </c>
      <c r="C61" s="29" t="s">
        <v>177</v>
      </c>
      <c r="D61" s="29" t="s">
        <v>178</v>
      </c>
      <c r="E61" s="29" t="s">
        <v>57</v>
      </c>
      <c r="F61" s="30">
        <v>1</v>
      </c>
      <c r="G61" s="36"/>
      <c r="H61" s="27">
        <f t="shared" si="0"/>
        <v>0</v>
      </c>
    </row>
    <row r="62" spans="1:8" ht="13.5" customHeight="1" x14ac:dyDescent="0.2">
      <c r="A62" s="24">
        <v>42</v>
      </c>
      <c r="B62" s="25" t="s">
        <v>56</v>
      </c>
      <c r="C62" s="25" t="s">
        <v>179</v>
      </c>
      <c r="D62" s="25" t="s">
        <v>180</v>
      </c>
      <c r="E62" s="25" t="s">
        <v>57</v>
      </c>
      <c r="F62" s="26">
        <v>1</v>
      </c>
      <c r="G62" s="34"/>
      <c r="H62" s="27">
        <f t="shared" si="0"/>
        <v>0</v>
      </c>
    </row>
    <row r="63" spans="1:8" ht="24" customHeight="1" x14ac:dyDescent="0.2">
      <c r="A63" s="24">
        <v>43</v>
      </c>
      <c r="B63" s="25" t="s">
        <v>73</v>
      </c>
      <c r="C63" s="25" t="s">
        <v>181</v>
      </c>
      <c r="D63" s="25" t="s">
        <v>182</v>
      </c>
      <c r="E63" s="25" t="s">
        <v>44</v>
      </c>
      <c r="F63" s="26">
        <v>35</v>
      </c>
      <c r="G63" s="34"/>
      <c r="H63" s="27">
        <f t="shared" si="0"/>
        <v>0</v>
      </c>
    </row>
    <row r="64" spans="1:8" ht="13.5" customHeight="1" x14ac:dyDescent="0.2">
      <c r="A64" s="28">
        <v>44</v>
      </c>
      <c r="B64" s="29" t="s">
        <v>58</v>
      </c>
      <c r="C64" s="29" t="s">
        <v>183</v>
      </c>
      <c r="D64" s="29" t="s">
        <v>184</v>
      </c>
      <c r="E64" s="29" t="s">
        <v>44</v>
      </c>
      <c r="F64" s="30">
        <v>35</v>
      </c>
      <c r="G64" s="36"/>
      <c r="H64" s="27">
        <f t="shared" si="0"/>
        <v>0</v>
      </c>
    </row>
    <row r="65" spans="1:8" ht="24" customHeight="1" x14ac:dyDescent="0.2">
      <c r="A65" s="24">
        <v>45</v>
      </c>
      <c r="B65" s="25" t="s">
        <v>56</v>
      </c>
      <c r="C65" s="25" t="s">
        <v>185</v>
      </c>
      <c r="D65" s="25" t="s">
        <v>76</v>
      </c>
      <c r="E65" s="25" t="s">
        <v>44</v>
      </c>
      <c r="F65" s="26">
        <v>30</v>
      </c>
      <c r="G65" s="34"/>
      <c r="H65" s="27">
        <f t="shared" si="0"/>
        <v>0</v>
      </c>
    </row>
    <row r="66" spans="1:8" ht="28.5" customHeight="1" x14ac:dyDescent="0.2">
      <c r="A66" s="17"/>
      <c r="B66" s="18"/>
      <c r="C66" s="23" t="s">
        <v>77</v>
      </c>
      <c r="D66" s="23" t="s">
        <v>186</v>
      </c>
      <c r="E66" s="18"/>
      <c r="F66" s="21"/>
      <c r="G66" s="35"/>
      <c r="H66" s="27"/>
    </row>
    <row r="67" spans="1:8" ht="24" customHeight="1" x14ac:dyDescent="0.2">
      <c r="A67" s="24">
        <v>46</v>
      </c>
      <c r="B67" s="25" t="s">
        <v>78</v>
      </c>
      <c r="C67" s="25" t="s">
        <v>79</v>
      </c>
      <c r="D67" s="25" t="s">
        <v>80</v>
      </c>
      <c r="E67" s="25" t="s">
        <v>44</v>
      </c>
      <c r="F67" s="26">
        <v>30</v>
      </c>
      <c r="G67" s="34"/>
      <c r="H67" s="27">
        <f t="shared" si="0"/>
        <v>0</v>
      </c>
    </row>
    <row r="68" spans="1:8" ht="24" customHeight="1" x14ac:dyDescent="0.2">
      <c r="A68" s="24">
        <v>47</v>
      </c>
      <c r="B68" s="25" t="s">
        <v>78</v>
      </c>
      <c r="C68" s="25" t="s">
        <v>99</v>
      </c>
      <c r="D68" s="25" t="s">
        <v>187</v>
      </c>
      <c r="E68" s="25" t="s">
        <v>44</v>
      </c>
      <c r="F68" s="26">
        <v>30</v>
      </c>
      <c r="G68" s="34"/>
      <c r="H68" s="27">
        <f t="shared" si="0"/>
        <v>0</v>
      </c>
    </row>
    <row r="69" spans="1:8" ht="13.5" customHeight="1" x14ac:dyDescent="0.2">
      <c r="A69" s="28">
        <v>48</v>
      </c>
      <c r="B69" s="29" t="s">
        <v>100</v>
      </c>
      <c r="C69" s="29" t="s">
        <v>101</v>
      </c>
      <c r="D69" s="29" t="s">
        <v>102</v>
      </c>
      <c r="E69" s="29" t="s">
        <v>33</v>
      </c>
      <c r="F69" s="30">
        <v>1.68</v>
      </c>
      <c r="G69" s="36"/>
      <c r="H69" s="27">
        <f t="shared" si="0"/>
        <v>0</v>
      </c>
    </row>
    <row r="70" spans="1:8" ht="24" customHeight="1" x14ac:dyDescent="0.2">
      <c r="A70" s="28">
        <v>49</v>
      </c>
      <c r="B70" s="29" t="s">
        <v>103</v>
      </c>
      <c r="C70" s="29" t="s">
        <v>104</v>
      </c>
      <c r="D70" s="29" t="s">
        <v>105</v>
      </c>
      <c r="E70" s="29" t="s">
        <v>57</v>
      </c>
      <c r="F70" s="30">
        <v>215</v>
      </c>
      <c r="G70" s="36"/>
      <c r="H70" s="27">
        <f t="shared" si="0"/>
        <v>0</v>
      </c>
    </row>
    <row r="71" spans="1:8" ht="24" customHeight="1" x14ac:dyDescent="0.2">
      <c r="A71" s="24">
        <v>50</v>
      </c>
      <c r="B71" s="25" t="s">
        <v>78</v>
      </c>
      <c r="C71" s="25" t="s">
        <v>106</v>
      </c>
      <c r="D71" s="25" t="s">
        <v>107</v>
      </c>
      <c r="E71" s="25" t="s">
        <v>44</v>
      </c>
      <c r="F71" s="26">
        <v>30</v>
      </c>
      <c r="G71" s="34"/>
      <c r="H71" s="27">
        <f t="shared" si="0"/>
        <v>0</v>
      </c>
    </row>
    <row r="72" spans="1:8" ht="13.5" customHeight="1" x14ac:dyDescent="0.2">
      <c r="A72" s="28">
        <v>51</v>
      </c>
      <c r="B72" s="29" t="s">
        <v>108</v>
      </c>
      <c r="C72" s="29" t="s">
        <v>109</v>
      </c>
      <c r="D72" s="29" t="s">
        <v>110</v>
      </c>
      <c r="E72" s="29" t="s">
        <v>44</v>
      </c>
      <c r="F72" s="30">
        <v>30</v>
      </c>
      <c r="G72" s="36"/>
      <c r="H72" s="27">
        <f t="shared" si="0"/>
        <v>0</v>
      </c>
    </row>
    <row r="73" spans="1:8" ht="34.5" customHeight="1" x14ac:dyDescent="0.2">
      <c r="A73" s="24">
        <v>52</v>
      </c>
      <c r="B73" s="25" t="s">
        <v>78</v>
      </c>
      <c r="C73" s="25" t="s">
        <v>81</v>
      </c>
      <c r="D73" s="25" t="s">
        <v>82</v>
      </c>
      <c r="E73" s="25" t="s">
        <v>44</v>
      </c>
      <c r="F73" s="26">
        <v>30</v>
      </c>
      <c r="G73" s="34"/>
      <c r="H73" s="27">
        <f t="shared" si="0"/>
        <v>0</v>
      </c>
    </row>
    <row r="74" spans="1:8" ht="24" customHeight="1" x14ac:dyDescent="0.2">
      <c r="A74" s="24">
        <v>53</v>
      </c>
      <c r="B74" s="25" t="s">
        <v>78</v>
      </c>
      <c r="C74" s="25" t="s">
        <v>83</v>
      </c>
      <c r="D74" s="25" t="s">
        <v>84</v>
      </c>
      <c r="E74" s="25" t="s">
        <v>34</v>
      </c>
      <c r="F74" s="26">
        <v>1.575</v>
      </c>
      <c r="G74" s="34"/>
      <c r="H74" s="27">
        <f t="shared" si="0"/>
        <v>0</v>
      </c>
    </row>
    <row r="75" spans="1:8" ht="24" customHeight="1" x14ac:dyDescent="0.2">
      <c r="A75" s="24">
        <v>54</v>
      </c>
      <c r="B75" s="25" t="s">
        <v>78</v>
      </c>
      <c r="C75" s="25" t="s">
        <v>188</v>
      </c>
      <c r="D75" s="25" t="s">
        <v>85</v>
      </c>
      <c r="E75" s="25" t="s">
        <v>34</v>
      </c>
      <c r="F75" s="26">
        <v>37.799999999999997</v>
      </c>
      <c r="G75" s="34"/>
      <c r="H75" s="27">
        <f t="shared" si="0"/>
        <v>0</v>
      </c>
    </row>
    <row r="76" spans="1:8" ht="9" customHeight="1" x14ac:dyDescent="0.2">
      <c r="A76" s="16"/>
      <c r="B76" s="8"/>
      <c r="C76" s="8"/>
      <c r="D76" s="8"/>
      <c r="E76" s="8"/>
      <c r="F76" s="8"/>
      <c r="G76" s="37"/>
      <c r="H76" s="27"/>
    </row>
    <row r="77" spans="1:8" ht="16.5" customHeight="1" x14ac:dyDescent="0.25">
      <c r="A77" s="17"/>
      <c r="B77" s="18"/>
      <c r="C77" s="19" t="s">
        <v>86</v>
      </c>
      <c r="D77" s="20" t="s">
        <v>87</v>
      </c>
      <c r="E77" s="18"/>
      <c r="F77" s="21"/>
      <c r="G77" s="35"/>
      <c r="H77" s="27"/>
    </row>
    <row r="78" spans="1:8" ht="13.5" customHeight="1" x14ac:dyDescent="0.2">
      <c r="A78" s="24">
        <v>55</v>
      </c>
      <c r="B78" s="25" t="s">
        <v>56</v>
      </c>
      <c r="C78" s="25" t="s">
        <v>88</v>
      </c>
      <c r="D78" s="25" t="s">
        <v>189</v>
      </c>
      <c r="E78" s="25" t="s">
        <v>59</v>
      </c>
      <c r="F78" s="26">
        <v>8</v>
      </c>
      <c r="G78" s="34"/>
      <c r="H78" s="27">
        <f t="shared" si="0"/>
        <v>0</v>
      </c>
    </row>
    <row r="79" spans="1:8" ht="13.5" customHeight="1" x14ac:dyDescent="0.2">
      <c r="A79" s="24">
        <v>56</v>
      </c>
      <c r="B79" s="25" t="s">
        <v>56</v>
      </c>
      <c r="C79" s="25" t="s">
        <v>190</v>
      </c>
      <c r="D79" s="25" t="s">
        <v>191</v>
      </c>
      <c r="E79" s="25" t="s">
        <v>59</v>
      </c>
      <c r="F79" s="26">
        <v>4</v>
      </c>
      <c r="G79" s="34"/>
      <c r="H79" s="27">
        <f t="shared" si="0"/>
        <v>0</v>
      </c>
    </row>
    <row r="80" spans="1:8" ht="13.5" customHeight="1" x14ac:dyDescent="0.2">
      <c r="A80" s="24">
        <v>57</v>
      </c>
      <c r="B80" s="25" t="s">
        <v>56</v>
      </c>
      <c r="C80" s="25" t="s">
        <v>192</v>
      </c>
      <c r="D80" s="25" t="s">
        <v>193</v>
      </c>
      <c r="E80" s="25" t="s">
        <v>59</v>
      </c>
      <c r="F80" s="26">
        <v>4</v>
      </c>
      <c r="G80" s="34"/>
      <c r="H80" s="27">
        <f t="shared" si="0"/>
        <v>0</v>
      </c>
    </row>
    <row r="81" spans="1:8" ht="13.5" customHeight="1" x14ac:dyDescent="0.2">
      <c r="A81" s="24">
        <v>58</v>
      </c>
      <c r="B81" s="25" t="s">
        <v>56</v>
      </c>
      <c r="C81" s="25" t="s">
        <v>194</v>
      </c>
      <c r="D81" s="25" t="s">
        <v>195</v>
      </c>
      <c r="E81" s="25" t="s">
        <v>59</v>
      </c>
      <c r="F81" s="26">
        <v>4</v>
      </c>
      <c r="G81" s="34"/>
      <c r="H81" s="27">
        <f t="shared" si="0"/>
        <v>0</v>
      </c>
    </row>
    <row r="82" spans="1:8" ht="13.5" customHeight="1" x14ac:dyDescent="0.2">
      <c r="A82" s="24">
        <v>59</v>
      </c>
      <c r="B82" s="25" t="s">
        <v>56</v>
      </c>
      <c r="C82" s="25" t="s">
        <v>89</v>
      </c>
      <c r="D82" s="25" t="s">
        <v>196</v>
      </c>
      <c r="E82" s="25" t="s">
        <v>59</v>
      </c>
      <c r="F82" s="26">
        <v>4</v>
      </c>
      <c r="G82" s="34"/>
      <c r="H82" s="27">
        <f t="shared" si="0"/>
        <v>0</v>
      </c>
    </row>
    <row r="83" spans="1:8" ht="9" customHeight="1" x14ac:dyDescent="0.2">
      <c r="A83" s="16"/>
      <c r="B83" s="8"/>
      <c r="C83" s="8"/>
      <c r="D83" s="8"/>
      <c r="E83" s="8"/>
      <c r="F83" s="8"/>
      <c r="G83" s="37"/>
      <c r="H83" s="27"/>
    </row>
    <row r="84" spans="1:8" ht="27" customHeight="1" x14ac:dyDescent="0.25">
      <c r="A84" s="17"/>
      <c r="B84" s="18"/>
      <c r="C84" s="19" t="s">
        <v>60</v>
      </c>
      <c r="D84" s="20" t="s">
        <v>61</v>
      </c>
      <c r="E84" s="18"/>
      <c r="F84" s="21"/>
      <c r="G84" s="35"/>
      <c r="H84" s="27"/>
    </row>
    <row r="85" spans="1:8" ht="24" customHeight="1" x14ac:dyDescent="0.2">
      <c r="A85" s="24">
        <v>60</v>
      </c>
      <c r="B85" s="25" t="s">
        <v>62</v>
      </c>
      <c r="C85" s="25" t="s">
        <v>63</v>
      </c>
      <c r="D85" s="25" t="s">
        <v>64</v>
      </c>
      <c r="E85" s="25" t="s">
        <v>65</v>
      </c>
      <c r="F85" s="26">
        <v>1</v>
      </c>
      <c r="G85" s="34"/>
      <c r="H85" s="27">
        <f t="shared" ref="H85:H88" si="1">F85*G85</f>
        <v>0</v>
      </c>
    </row>
    <row r="86" spans="1:8" ht="34.5" customHeight="1" x14ac:dyDescent="0.2">
      <c r="A86" s="24">
        <v>61</v>
      </c>
      <c r="B86" s="25" t="s">
        <v>62</v>
      </c>
      <c r="C86" s="25" t="s">
        <v>66</v>
      </c>
      <c r="D86" s="25" t="s">
        <v>67</v>
      </c>
      <c r="E86" s="25" t="s">
        <v>65</v>
      </c>
      <c r="F86" s="26">
        <v>1</v>
      </c>
      <c r="G86" s="34"/>
      <c r="H86" s="27">
        <f t="shared" si="1"/>
        <v>0</v>
      </c>
    </row>
    <row r="87" spans="1:8" ht="24" customHeight="1" x14ac:dyDescent="0.2">
      <c r="A87" s="24">
        <v>62</v>
      </c>
      <c r="B87" s="25" t="s">
        <v>62</v>
      </c>
      <c r="C87" s="25" t="s">
        <v>68</v>
      </c>
      <c r="D87" s="25" t="s">
        <v>69</v>
      </c>
      <c r="E87" s="25" t="s">
        <v>65</v>
      </c>
      <c r="F87" s="26">
        <v>1</v>
      </c>
      <c r="G87" s="34"/>
      <c r="H87" s="27">
        <f t="shared" si="1"/>
        <v>0</v>
      </c>
    </row>
    <row r="88" spans="1:8" ht="24" customHeight="1" x14ac:dyDescent="0.2">
      <c r="A88" s="24">
        <v>63</v>
      </c>
      <c r="B88" s="25" t="s">
        <v>62</v>
      </c>
      <c r="C88" s="25" t="s">
        <v>70</v>
      </c>
      <c r="D88" s="25" t="s">
        <v>71</v>
      </c>
      <c r="E88" s="25" t="s">
        <v>65</v>
      </c>
      <c r="F88" s="26">
        <v>1</v>
      </c>
      <c r="G88" s="34"/>
      <c r="H88" s="27">
        <f t="shared" si="1"/>
        <v>0</v>
      </c>
    </row>
    <row r="89" spans="1:8" ht="8.25" customHeight="1" x14ac:dyDescent="0.2">
      <c r="A89" s="16"/>
      <c r="B89" s="8"/>
      <c r="C89" s="8"/>
      <c r="D89" s="8"/>
      <c r="E89" s="8"/>
      <c r="F89" s="8"/>
      <c r="G89" s="8"/>
      <c r="H89" s="8"/>
    </row>
    <row r="90" spans="1:8" ht="30.75" customHeight="1" x14ac:dyDescent="0.2">
      <c r="A90" s="31"/>
      <c r="B90" s="32"/>
      <c r="C90" s="33"/>
      <c r="D90" s="41" t="s">
        <v>199</v>
      </c>
      <c r="E90" s="38"/>
      <c r="F90" s="39"/>
      <c r="G90" s="40"/>
      <c r="H90" s="40">
        <f>SUM(H16:H89)</f>
        <v>0</v>
      </c>
    </row>
  </sheetData>
  <mergeCells count="4">
    <mergeCell ref="A1:H1"/>
    <mergeCell ref="C6:D6"/>
    <mergeCell ref="C7:D7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 10.2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Milan</dc:creator>
  <cp:lastModifiedBy>Cencerová Lucia</cp:lastModifiedBy>
  <dcterms:created xsi:type="dcterms:W3CDTF">2026-04-30T10:19:00Z</dcterms:created>
  <dcterms:modified xsi:type="dcterms:W3CDTF">2026-05-13T06:11:53Z</dcterms:modified>
</cp:coreProperties>
</file>